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601"/>
  <workbookPr updateLinks="never" codeName="ThisWorkbook" defaultThemeVersion="124226"/>
  <mc:AlternateContent xmlns:mc="http://schemas.openxmlformats.org/markup-compatibility/2006">
    <mc:Choice Requires="x15">
      <x15ac:absPath xmlns:x15ac="http://schemas.microsoft.com/office/spreadsheetml/2010/11/ac" url="C:\Users\Admin\AppData\Local\Temp\Tandan JSC\files\"/>
    </mc:Choice>
  </mc:AlternateContent>
  <xr:revisionPtr revIDLastSave="0" documentId="13_ncr:1_{F8E4561D-481B-4A8A-A1EC-3EDF7C4E1F66}" xr6:coauthVersionLast="47" xr6:coauthVersionMax="47" xr10:uidLastSave="{00000000-0000-0000-0000-000000000000}"/>
  <bookViews>
    <workbookView xWindow="-120" yWindow="-120" windowWidth="20730" windowHeight="11160" firstSheet="1" activeTab="1" xr2:uid="{FB40BFB3-8100-446D-ACE6-2119D16E0B4D}"/>
  </bookViews>
  <sheets>
    <sheet name="foxz" sheetId="43" state="veryHidden" r:id="rId1"/>
    <sheet name="THU 2025" sheetId="33" r:id="rId2"/>
    <sheet name="CHI 2025" sheetId="51" r:id="rId3"/>
    <sheet name="BS chi khac, dieu chinh" sheetId="50" r:id="rId4"/>
    <sheet name="SỰ NGHIỆP 2024" sheetId="45" state="hidden" r:id="rId5"/>
    <sheet name="Xã phường " sheetId="48" state="hidden" r:id="rId6"/>
    <sheet name="Sheet1" sheetId="47" state="hidden" r:id="rId7"/>
    <sheet name="SỰ NGHIỆP 2024 (2)" sheetId="46" state="hidden" r:id="rId8"/>
    <sheet name="TH Phuong xa 2024" sheetId="36" state="hidden" r:id="rId9"/>
    <sheet name="GIAO TIẾT KIỆM CHI" sheetId="42" state="hidden" r:id="rId10"/>
    <sheet name="00000000" sheetId="31" state="veryHidden" r:id="rId11"/>
    <sheet name="XL4Poppy" sheetId="32" state="hidden" r:id="rId12"/>
  </sheets>
  <externalReferences>
    <externalReference r:id="rId13"/>
  </externalReferences>
  <definedNames>
    <definedName name="_Fill" localSheetId="4" hidden="1">#REF!</definedName>
    <definedName name="_Fill" localSheetId="7" hidden="1">#REF!</definedName>
    <definedName name="_Fill" hidden="1">#REF!</definedName>
    <definedName name="_xlnm._FilterDatabase" localSheetId="2" hidden="1">'CHI 2025'!$A$7:$E$319</definedName>
    <definedName name="Bust">XL4Poppy!$C$31</definedName>
    <definedName name="Continue">XL4Poppy!$C$9</definedName>
    <definedName name="Document_array" localSheetId="11">{"Book1","BC uoc TH 2006, PB 2007  HDND.xls","cap phat cac DV"}</definedName>
    <definedName name="Documents_array">XL4Poppy!$B$1:$B$16</definedName>
    <definedName name="Hello">XL4Poppy!$A$15</definedName>
    <definedName name="_xlnm.Print_Area" localSheetId="3">'BS chi khac, dieu chinh'!$A$1:$D$143</definedName>
    <definedName name="_xlnm.Print_Area" localSheetId="2">'CHI 2025'!$A$1:$E$319</definedName>
    <definedName name="_xlnm.Print_Area" localSheetId="4">'SỰ NGHIỆP 2024'!$A$1:$R$46</definedName>
    <definedName name="_xlnm.Print_Area" localSheetId="7">'SỰ NGHIỆP 2024 (2)'!$A$1:$D$84</definedName>
    <definedName name="_xlnm.Print_Area" localSheetId="8">'TH Phuong xa 2024'!$A$1:$O$66</definedName>
    <definedName name="_xlnm.Print_Area" localSheetId="1">'THU 2025'!$A$1:$G$60</definedName>
    <definedName name="_xlnm.Print_Area" localSheetId="5">'Xã phường '!$A$1:$F$90</definedName>
    <definedName name="_xlnm.Print_Titles" localSheetId="3">'BS chi khac, dieu chinh'!$6:$6</definedName>
    <definedName name="_xlnm.Print_Titles" localSheetId="2">'CHI 2025'!$6:$7</definedName>
    <definedName name="_xlnm.Print_Titles" localSheetId="9">'GIAO TIẾT KIỆM CHI'!$3:$3</definedName>
    <definedName name="_xlnm.Print_Titles" localSheetId="4">'SỰ NGHIỆP 2024'!$3:$6</definedName>
    <definedName name="_xlnm.Print_Titles" localSheetId="7">'SỰ NGHIỆP 2024 (2)'!$3:$3</definedName>
    <definedName name="_xlnm.Print_Titles" localSheetId="8">'TH Phuong xa 2024'!$3:$3</definedName>
    <definedName name="_xlnm.Print_Titles" localSheetId="1">'THU 2025'!$6:$8</definedName>
    <definedName name="_xlnm.Print_Titles" localSheetId="5">'Xã phường '!$4:$4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4" i="33" l="1"/>
  <c r="D160" i="51"/>
  <c r="D162" i="51"/>
  <c r="E162" i="51" s="1"/>
  <c r="C8" i="51"/>
  <c r="C9" i="51"/>
  <c r="D217" i="51"/>
  <c r="E50" i="33"/>
  <c r="E13" i="51"/>
  <c r="E15" i="51"/>
  <c r="E17" i="51"/>
  <c r="E20" i="51"/>
  <c r="E22" i="51"/>
  <c r="E23" i="51"/>
  <c r="E24" i="51"/>
  <c r="E26" i="51"/>
  <c r="E27" i="51"/>
  <c r="E29" i="51"/>
  <c r="E30" i="51"/>
  <c r="E33" i="51"/>
  <c r="E34" i="51"/>
  <c r="E36" i="51"/>
  <c r="E37" i="51"/>
  <c r="E40" i="51"/>
  <c r="E41" i="51"/>
  <c r="E43" i="51"/>
  <c r="E44" i="51"/>
  <c r="E47" i="51"/>
  <c r="E48" i="51"/>
  <c r="E50" i="51"/>
  <c r="E51" i="51"/>
  <c r="E55" i="51"/>
  <c r="E56" i="51"/>
  <c r="E58" i="51"/>
  <c r="E59" i="51"/>
  <c r="E62" i="51"/>
  <c r="E63" i="51"/>
  <c r="E65" i="51"/>
  <c r="E66" i="51"/>
  <c r="E70" i="51"/>
  <c r="E71" i="51"/>
  <c r="E73" i="51"/>
  <c r="E74" i="51"/>
  <c r="E77" i="51"/>
  <c r="E78" i="51"/>
  <c r="E80" i="51"/>
  <c r="E81" i="51"/>
  <c r="E84" i="51"/>
  <c r="E85" i="51"/>
  <c r="E87" i="51"/>
  <c r="E88" i="51"/>
  <c r="E91" i="51"/>
  <c r="E92" i="51"/>
  <c r="E94" i="51"/>
  <c r="E95" i="51"/>
  <c r="E96" i="51"/>
  <c r="E100" i="51"/>
  <c r="E101" i="51"/>
  <c r="E103" i="51"/>
  <c r="E104" i="51"/>
  <c r="E107" i="51"/>
  <c r="E108" i="51"/>
  <c r="E110" i="51"/>
  <c r="E111" i="51"/>
  <c r="E112" i="51"/>
  <c r="E115" i="51"/>
  <c r="E116" i="51"/>
  <c r="E118" i="51"/>
  <c r="E123" i="51"/>
  <c r="E124" i="51"/>
  <c r="E126" i="51"/>
  <c r="E128" i="51"/>
  <c r="E130" i="51"/>
  <c r="E131" i="51"/>
  <c r="E132" i="51"/>
  <c r="E133" i="51"/>
  <c r="E136" i="51"/>
  <c r="E137" i="51"/>
  <c r="E140" i="51"/>
  <c r="E141" i="51"/>
  <c r="E143" i="51"/>
  <c r="E144" i="51"/>
  <c r="E147" i="51"/>
  <c r="E148" i="51"/>
  <c r="E149" i="51"/>
  <c r="E150" i="51"/>
  <c r="E151" i="51"/>
  <c r="E153" i="51"/>
  <c r="E154" i="51"/>
  <c r="E155" i="51"/>
  <c r="E157" i="51"/>
  <c r="E158" i="51"/>
  <c r="E163" i="51"/>
  <c r="E164" i="51"/>
  <c r="E166" i="51"/>
  <c r="E167" i="51"/>
  <c r="E170" i="51"/>
  <c r="E171" i="51"/>
  <c r="E174" i="51"/>
  <c r="E175" i="51"/>
  <c r="E178" i="51"/>
  <c r="E179" i="51"/>
  <c r="E180" i="51"/>
  <c r="E182" i="51"/>
  <c r="E183" i="51"/>
  <c r="E186" i="51"/>
  <c r="E191" i="51"/>
  <c r="E192" i="51"/>
  <c r="E193" i="51"/>
  <c r="E197" i="51"/>
  <c r="E198" i="51"/>
  <c r="E199" i="51"/>
  <c r="E201" i="51"/>
  <c r="E202" i="51"/>
  <c r="E203" i="51"/>
  <c r="E210" i="51"/>
  <c r="E215" i="51"/>
  <c r="E216" i="51"/>
  <c r="E221" i="51"/>
  <c r="E226" i="51"/>
  <c r="E227" i="51"/>
  <c r="E229" i="51"/>
  <c r="E231" i="51"/>
  <c r="E234" i="51"/>
  <c r="E235" i="51"/>
  <c r="E236" i="51"/>
  <c r="E238" i="51"/>
  <c r="E240" i="51"/>
  <c r="E242" i="51"/>
  <c r="E245" i="51"/>
  <c r="E250" i="51"/>
  <c r="E252" i="51"/>
  <c r="E254" i="51"/>
  <c r="E257" i="51"/>
  <c r="E259" i="51"/>
  <c r="E264" i="51"/>
  <c r="E266" i="51"/>
  <c r="E269" i="51"/>
  <c r="E275" i="51"/>
  <c r="E276" i="51"/>
  <c r="E277" i="51"/>
  <c r="E278" i="51"/>
  <c r="E282" i="51"/>
  <c r="E287" i="51"/>
  <c r="E288" i="51"/>
  <c r="E290" i="51"/>
  <c r="E291" i="51"/>
  <c r="E294" i="51"/>
  <c r="E296" i="51"/>
  <c r="E299" i="51"/>
  <c r="E301" i="51"/>
  <c r="E302" i="51"/>
  <c r="E304" i="51"/>
  <c r="E305" i="51"/>
  <c r="E306" i="51"/>
  <c r="E307" i="51"/>
  <c r="E308" i="51"/>
  <c r="E309" i="51"/>
  <c r="E312" i="51"/>
  <c r="E314" i="51"/>
  <c r="E315" i="51"/>
  <c r="E316" i="51"/>
  <c r="E317" i="51"/>
  <c r="E318" i="51"/>
  <c r="E319" i="51"/>
  <c r="D313" i="51"/>
  <c r="C313" i="51"/>
  <c r="D311" i="51"/>
  <c r="D310" i="51" s="1"/>
  <c r="C311" i="51"/>
  <c r="C310" i="51" s="1"/>
  <c r="D303" i="51"/>
  <c r="C303" i="51"/>
  <c r="D300" i="51"/>
  <c r="C300" i="51"/>
  <c r="C298" i="51" s="1"/>
  <c r="C295" i="51"/>
  <c r="E295" i="51" s="1"/>
  <c r="C293" i="51"/>
  <c r="D292" i="51"/>
  <c r="D284" i="51"/>
  <c r="D289" i="51"/>
  <c r="C289" i="51"/>
  <c r="D286" i="51"/>
  <c r="C286" i="51"/>
  <c r="D281" i="51"/>
  <c r="D280" i="51" s="1"/>
  <c r="C281" i="51"/>
  <c r="C280" i="51" s="1"/>
  <c r="D274" i="51"/>
  <c r="D273" i="51" s="1"/>
  <c r="C274" i="51"/>
  <c r="D265" i="51"/>
  <c r="C265" i="51"/>
  <c r="D261" i="51"/>
  <c r="D258" i="51" s="1"/>
  <c r="C261" i="51"/>
  <c r="C258" i="51" s="1"/>
  <c r="D255" i="51"/>
  <c r="D251" i="51" s="1"/>
  <c r="C255" i="51"/>
  <c r="C251" i="51" s="1"/>
  <c r="D248" i="51"/>
  <c r="D244" i="51" s="1"/>
  <c r="C248" i="51"/>
  <c r="C244" i="51" s="1"/>
  <c r="G249" i="51" s="1"/>
  <c r="D241" i="51"/>
  <c r="D237" i="51" s="1"/>
  <c r="C241" i="51"/>
  <c r="C237" i="51" s="1"/>
  <c r="D232" i="51"/>
  <c r="C232" i="51"/>
  <c r="C228" i="51" s="1"/>
  <c r="D223" i="51"/>
  <c r="D220" i="51" s="1"/>
  <c r="C223" i="51"/>
  <c r="D214" i="51"/>
  <c r="C214" i="51"/>
  <c r="D209" i="51"/>
  <c r="C209" i="51"/>
  <c r="D200" i="51"/>
  <c r="C200" i="51"/>
  <c r="D196" i="51"/>
  <c r="C196" i="51"/>
  <c r="D190" i="51"/>
  <c r="C190" i="51"/>
  <c r="D185" i="51"/>
  <c r="D184" i="51" s="1"/>
  <c r="C185" i="51"/>
  <c r="C184" i="51" s="1"/>
  <c r="D181" i="51"/>
  <c r="C181" i="51"/>
  <c r="D177" i="51"/>
  <c r="C177" i="51"/>
  <c r="D173" i="51"/>
  <c r="D172" i="51" s="1"/>
  <c r="C173" i="51"/>
  <c r="C172" i="51" s="1"/>
  <c r="D165" i="51"/>
  <c r="C165" i="51"/>
  <c r="D169" i="51"/>
  <c r="D168" i="51" s="1"/>
  <c r="C169" i="51"/>
  <c r="C168" i="51" s="1"/>
  <c r="C161" i="51"/>
  <c r="C160" i="51" s="1"/>
  <c r="C156" i="51"/>
  <c r="E156" i="51" s="1"/>
  <c r="D152" i="51"/>
  <c r="C152" i="51"/>
  <c r="E152" i="51" s="1"/>
  <c r="D146" i="51"/>
  <c r="D145" i="51" s="1"/>
  <c r="C146" i="51"/>
  <c r="C145" i="51" s="1"/>
  <c r="C142" i="51"/>
  <c r="E142" i="51" s="1"/>
  <c r="D139" i="51"/>
  <c r="C139" i="51"/>
  <c r="D135" i="51"/>
  <c r="C135" i="51"/>
  <c r="D129" i="51"/>
  <c r="C129" i="51"/>
  <c r="D125" i="51"/>
  <c r="D122" i="51" s="1"/>
  <c r="C125" i="51"/>
  <c r="C122" i="51" s="1"/>
  <c r="D117" i="51"/>
  <c r="D114" i="51" s="1"/>
  <c r="C117" i="51"/>
  <c r="C114" i="51" s="1"/>
  <c r="D109" i="51"/>
  <c r="D106" i="51" s="1"/>
  <c r="C109" i="51"/>
  <c r="C106" i="51" s="1"/>
  <c r="D102" i="51"/>
  <c r="C102" i="51"/>
  <c r="C99" i="51" s="1"/>
  <c r="D93" i="51"/>
  <c r="C93" i="51"/>
  <c r="C90" i="51" s="1"/>
  <c r="D86" i="51"/>
  <c r="D83" i="51" s="1"/>
  <c r="C86" i="51"/>
  <c r="C83" i="51" s="1"/>
  <c r="D79" i="51"/>
  <c r="D76" i="51" s="1"/>
  <c r="C79" i="51"/>
  <c r="C76" i="51" s="1"/>
  <c r="D72" i="51"/>
  <c r="D69" i="51" s="1"/>
  <c r="C72" i="51"/>
  <c r="C69" i="51" s="1"/>
  <c r="D64" i="51"/>
  <c r="D61" i="51" s="1"/>
  <c r="C64" i="51"/>
  <c r="C61" i="51" s="1"/>
  <c r="D57" i="51"/>
  <c r="D54" i="51" s="1"/>
  <c r="C57" i="51"/>
  <c r="C54" i="51"/>
  <c r="D49" i="51"/>
  <c r="D46" i="51" s="1"/>
  <c r="C49" i="51"/>
  <c r="C46" i="51" s="1"/>
  <c r="D42" i="51"/>
  <c r="D39" i="51" s="1"/>
  <c r="C42" i="51"/>
  <c r="C39" i="51" s="1"/>
  <c r="D35" i="51"/>
  <c r="D32" i="51" s="1"/>
  <c r="C35" i="51"/>
  <c r="C32" i="51" s="1"/>
  <c r="D28" i="51"/>
  <c r="D25" i="51" s="1"/>
  <c r="C28" i="51"/>
  <c r="D21" i="51"/>
  <c r="D19" i="51"/>
  <c r="D16" i="51"/>
  <c r="D12" i="51"/>
  <c r="C21" i="51"/>
  <c r="E21" i="51" s="1"/>
  <c r="C19" i="51"/>
  <c r="C16" i="51"/>
  <c r="C12" i="51"/>
  <c r="C138" i="50"/>
  <c r="C137" i="50" s="1"/>
  <c r="C141" i="50"/>
  <c r="C140" i="50" s="1"/>
  <c r="C40" i="50"/>
  <c r="C123" i="50"/>
  <c r="C126" i="50"/>
  <c r="C136" i="50" l="1"/>
  <c r="E160" i="51"/>
  <c r="D161" i="51"/>
  <c r="E161" i="51" s="1"/>
  <c r="E139" i="51"/>
  <c r="D18" i="51"/>
  <c r="E223" i="51"/>
  <c r="E280" i="51"/>
  <c r="E181" i="51"/>
  <c r="E209" i="51"/>
  <c r="E300" i="51"/>
  <c r="E28" i="51"/>
  <c r="E57" i="51"/>
  <c r="E184" i="51"/>
  <c r="E232" i="51"/>
  <c r="E135" i="51"/>
  <c r="E72" i="51"/>
  <c r="E19" i="51"/>
  <c r="C292" i="51"/>
  <c r="E292" i="51" s="1"/>
  <c r="D228" i="51"/>
  <c r="E228" i="51" s="1"/>
  <c r="E313" i="51"/>
  <c r="E79" i="51"/>
  <c r="E61" i="51"/>
  <c r="E281" i="51"/>
  <c r="E289" i="51"/>
  <c r="E258" i="51"/>
  <c r="E93" i="51"/>
  <c r="E145" i="51"/>
  <c r="E190" i="51"/>
  <c r="E237" i="51"/>
  <c r="E196" i="51"/>
  <c r="E46" i="51"/>
  <c r="E102" i="51"/>
  <c r="E106" i="51"/>
  <c r="E286" i="51"/>
  <c r="E122" i="51"/>
  <c r="E251" i="51"/>
  <c r="E129" i="51"/>
  <c r="E165" i="51"/>
  <c r="E293" i="51"/>
  <c r="E12" i="51"/>
  <c r="E69" i="51"/>
  <c r="E200" i="51"/>
  <c r="E117" i="51"/>
  <c r="C297" i="51"/>
  <c r="E32" i="51"/>
  <c r="E172" i="51"/>
  <c r="C176" i="51"/>
  <c r="E54" i="51"/>
  <c r="E16" i="51"/>
  <c r="C189" i="51"/>
  <c r="C188" i="51" s="1"/>
  <c r="C187" i="51" s="1"/>
  <c r="E168" i="51"/>
  <c r="C134" i="51"/>
  <c r="E83" i="51"/>
  <c r="E214" i="51"/>
  <c r="E311" i="51"/>
  <c r="E255" i="51"/>
  <c r="E185" i="51"/>
  <c r="E35" i="51"/>
  <c r="C220" i="51"/>
  <c r="C219" i="51" s="1"/>
  <c r="E39" i="51"/>
  <c r="D90" i="51"/>
  <c r="E90" i="51" s="1"/>
  <c r="D176" i="51"/>
  <c r="E265" i="51"/>
  <c r="E303" i="51"/>
  <c r="D272" i="51"/>
  <c r="D271" i="51" s="1"/>
  <c r="D297" i="51"/>
  <c r="D283" i="51" s="1"/>
  <c r="E310" i="51"/>
  <c r="E244" i="51"/>
  <c r="E76" i="51"/>
  <c r="E114" i="51"/>
  <c r="E298" i="51"/>
  <c r="D134" i="51"/>
  <c r="D99" i="51"/>
  <c r="E99" i="51" s="1"/>
  <c r="E274" i="51"/>
  <c r="E146" i="51"/>
  <c r="E49" i="51"/>
  <c r="E169" i="51"/>
  <c r="E109" i="51"/>
  <c r="C25" i="51"/>
  <c r="E25" i="51" s="1"/>
  <c r="E177" i="51"/>
  <c r="E86" i="51"/>
  <c r="E241" i="51"/>
  <c r="E125" i="51"/>
  <c r="E64" i="51"/>
  <c r="D189" i="51"/>
  <c r="E173" i="51"/>
  <c r="E42" i="51"/>
  <c r="C285" i="51"/>
  <c r="C159" i="51"/>
  <c r="D159" i="51"/>
  <c r="D11" i="51"/>
  <c r="C18" i="51"/>
  <c r="E18" i="51" s="1"/>
  <c r="C11" i="51"/>
  <c r="E176" i="51" l="1"/>
  <c r="D219" i="51"/>
  <c r="E159" i="51"/>
  <c r="C10" i="51"/>
  <c r="E220" i="51"/>
  <c r="E297" i="51"/>
  <c r="E134" i="51"/>
  <c r="E285" i="51"/>
  <c r="C284" i="51"/>
  <c r="D188" i="51"/>
  <c r="D187" i="51" s="1"/>
  <c r="D9" i="51" s="1"/>
  <c r="D8" i="51" s="1"/>
  <c r="E8" i="51" s="1"/>
  <c r="E189" i="51"/>
  <c r="E219" i="51"/>
  <c r="D10" i="51"/>
  <c r="E11" i="51"/>
  <c r="E10" i="51" l="1"/>
  <c r="E284" i="51"/>
  <c r="C283" i="51"/>
  <c r="E283" i="51" s="1"/>
  <c r="E187" i="51"/>
  <c r="E188" i="51"/>
  <c r="C99" i="50" l="1"/>
  <c r="C132" i="50"/>
  <c r="C130" i="50"/>
  <c r="C127" i="50"/>
  <c r="C124" i="50"/>
  <c r="C121" i="50"/>
  <c r="C118" i="50"/>
  <c r="C115" i="50"/>
  <c r="C112" i="50"/>
  <c r="C109" i="50"/>
  <c r="C106" i="50"/>
  <c r="C103" i="50"/>
  <c r="C100" i="50"/>
  <c r="C97" i="50"/>
  <c r="C94" i="50"/>
  <c r="C91" i="50"/>
  <c r="C88" i="50"/>
  <c r="C84" i="50"/>
  <c r="C82" i="50"/>
  <c r="C76" i="50"/>
  <c r="C75" i="50" s="1"/>
  <c r="C72" i="50"/>
  <c r="C71" i="50" s="1"/>
  <c r="C68" i="50"/>
  <c r="C65" i="50"/>
  <c r="C58" i="50"/>
  <c r="C57" i="50" s="1"/>
  <c r="C55" i="50"/>
  <c r="C33" i="50"/>
  <c r="C32" i="50" s="1"/>
  <c r="C17" i="50"/>
  <c r="C19" i="50"/>
  <c r="C87" i="50" l="1"/>
  <c r="C64" i="50"/>
  <c r="C63" i="50" s="1"/>
  <c r="C81" i="50"/>
  <c r="C80" i="50" s="1"/>
  <c r="E40" i="50" l="1"/>
  <c r="C62" i="50"/>
  <c r="C39" i="50" s="1"/>
  <c r="F57" i="33" l="1"/>
  <c r="F28" i="33"/>
  <c r="E13" i="33"/>
  <c r="D28" i="33"/>
  <c r="G28" i="33" s="1"/>
  <c r="C25" i="33"/>
  <c r="D25" i="33" s="1"/>
  <c r="E36" i="33" l="1"/>
  <c r="D26" i="33"/>
  <c r="C36" i="33"/>
  <c r="C39" i="33"/>
  <c r="E25" i="33" l="1"/>
  <c r="E11" i="33" s="1"/>
  <c r="C8" i="50" l="1"/>
  <c r="C30" i="50" l="1"/>
  <c r="C23" i="50" l="1"/>
  <c r="C22" i="50" s="1"/>
  <c r="C7" i="50" s="1"/>
  <c r="C134" i="50" l="1"/>
  <c r="C86" i="50" s="1"/>
  <c r="C38" i="50" l="1"/>
  <c r="E54" i="33" l="1"/>
  <c r="J10" i="33" l="1"/>
  <c r="C41" i="32" l="1"/>
  <c r="A41" i="32"/>
  <c r="C40" i="32"/>
  <c r="A40" i="32"/>
  <c r="C39" i="32"/>
  <c r="A39" i="32"/>
  <c r="A38" i="32"/>
  <c r="A37" i="32"/>
  <c r="C36" i="32"/>
  <c r="A36" i="32"/>
  <c r="C35" i="32"/>
  <c r="A35" i="32"/>
  <c r="C34" i="32"/>
  <c r="A34" i="32"/>
  <c r="C33" i="32"/>
  <c r="A33" i="32"/>
  <c r="C32" i="32"/>
  <c r="A32" i="32"/>
  <c r="C31" i="32"/>
  <c r="A31" i="32"/>
  <c r="C30" i="32"/>
  <c r="A30" i="32"/>
  <c r="C29" i="32"/>
  <c r="A29" i="32"/>
  <c r="C28" i="32"/>
  <c r="A28" i="32"/>
  <c r="C27" i="32"/>
  <c r="A27" i="32"/>
  <c r="A26" i="32"/>
  <c r="A25" i="32"/>
  <c r="A24" i="32"/>
  <c r="C23" i="32"/>
  <c r="A23" i="32"/>
  <c r="C22" i="32"/>
  <c r="A22" i="32"/>
  <c r="C21" i="32"/>
  <c r="A21" i="32"/>
  <c r="C20" i="32"/>
  <c r="C19" i="32"/>
  <c r="C18" i="32"/>
  <c r="A17" i="32"/>
  <c r="A16" i="32"/>
  <c r="A15" i="32"/>
  <c r="C14" i="32"/>
  <c r="C13" i="32"/>
  <c r="C12" i="32"/>
  <c r="C11" i="32"/>
  <c r="C10" i="32"/>
  <c r="C9" i="32"/>
  <c r="C8" i="32"/>
  <c r="C7" i="32"/>
  <c r="C6" i="32"/>
  <c r="C5" i="32"/>
  <c r="C4" i="32"/>
  <c r="C1" i="32"/>
  <c r="C27" i="42"/>
  <c r="C21" i="42"/>
  <c r="C19" i="42"/>
  <c r="C16" i="42"/>
  <c r="C14" i="42"/>
  <c r="C12" i="42"/>
  <c r="C9" i="42"/>
  <c r="C5" i="42"/>
  <c r="C67" i="36"/>
  <c r="C66" i="36"/>
  <c r="C65" i="36" s="1"/>
  <c r="C64" i="36" s="1"/>
  <c r="U65" i="36"/>
  <c r="U64" i="36" s="1"/>
  <c r="T65" i="36"/>
  <c r="T64" i="36" s="1"/>
  <c r="S65" i="36"/>
  <c r="S64" i="36" s="1"/>
  <c r="R65" i="36"/>
  <c r="R64" i="36" s="1"/>
  <c r="Q65" i="36"/>
  <c r="Q64" i="36" s="1"/>
  <c r="P65" i="36"/>
  <c r="P64" i="36" s="1"/>
  <c r="O65" i="36"/>
  <c r="O64" i="36" s="1"/>
  <c r="O62" i="36" s="1"/>
  <c r="N65" i="36"/>
  <c r="N64" i="36" s="1"/>
  <c r="N62" i="36" s="1"/>
  <c r="N25" i="36" s="1"/>
  <c r="M65" i="36"/>
  <c r="M64" i="36" s="1"/>
  <c r="M62" i="36" s="1"/>
  <c r="M25" i="36" s="1"/>
  <c r="L65" i="36"/>
  <c r="L64" i="36" s="1"/>
  <c r="L62" i="36" s="1"/>
  <c r="L25" i="36" s="1"/>
  <c r="J65" i="36"/>
  <c r="J64" i="36" s="1"/>
  <c r="J62" i="36" s="1"/>
  <c r="J25" i="36" s="1"/>
  <c r="I65" i="36"/>
  <c r="I64" i="36" s="1"/>
  <c r="I62" i="36" s="1"/>
  <c r="I25" i="36" s="1"/>
  <c r="H65" i="36"/>
  <c r="H64" i="36" s="1"/>
  <c r="H62" i="36" s="1"/>
  <c r="H25" i="36" s="1"/>
  <c r="G65" i="36"/>
  <c r="G64" i="36" s="1"/>
  <c r="G62" i="36" s="1"/>
  <c r="G25" i="36" s="1"/>
  <c r="F65" i="36"/>
  <c r="F64" i="36" s="1"/>
  <c r="F62" i="36" s="1"/>
  <c r="F25" i="36" s="1"/>
  <c r="E65" i="36"/>
  <c r="E64" i="36" s="1"/>
  <c r="E62" i="36" s="1"/>
  <c r="D65" i="36"/>
  <c r="D64" i="36" s="1"/>
  <c r="D62" i="36" s="1"/>
  <c r="D25" i="36" s="1"/>
  <c r="K64" i="36"/>
  <c r="K62" i="36" s="1"/>
  <c r="K25" i="36" s="1"/>
  <c r="C63" i="36"/>
  <c r="C61" i="36"/>
  <c r="C60" i="36" s="1"/>
  <c r="O60" i="36"/>
  <c r="O58" i="36" s="1"/>
  <c r="O56" i="36" s="1"/>
  <c r="O24" i="36" s="1"/>
  <c r="N60" i="36"/>
  <c r="M60" i="36"/>
  <c r="M58" i="36" s="1"/>
  <c r="M56" i="36" s="1"/>
  <c r="M24" i="36" s="1"/>
  <c r="L60" i="36"/>
  <c r="L58" i="36" s="1"/>
  <c r="L56" i="36" s="1"/>
  <c r="K60" i="36"/>
  <c r="K58" i="36" s="1"/>
  <c r="K56" i="36" s="1"/>
  <c r="K24" i="36" s="1"/>
  <c r="J60" i="36"/>
  <c r="J58" i="36" s="1"/>
  <c r="J56" i="36" s="1"/>
  <c r="J24" i="36" s="1"/>
  <c r="I60" i="36"/>
  <c r="I58" i="36" s="1"/>
  <c r="I56" i="36" s="1"/>
  <c r="I24" i="36" s="1"/>
  <c r="H60" i="36"/>
  <c r="H58" i="36" s="1"/>
  <c r="H56" i="36" s="1"/>
  <c r="G60" i="36"/>
  <c r="G58" i="36" s="1"/>
  <c r="G56" i="36" s="1"/>
  <c r="G24" i="36" s="1"/>
  <c r="F60" i="36"/>
  <c r="F58" i="36" s="1"/>
  <c r="F56" i="36" s="1"/>
  <c r="F24" i="36" s="1"/>
  <c r="E60" i="36"/>
  <c r="E58" i="36" s="1"/>
  <c r="E56" i="36" s="1"/>
  <c r="E24" i="36" s="1"/>
  <c r="D60" i="36"/>
  <c r="D58" i="36" s="1"/>
  <c r="D56" i="36" s="1"/>
  <c r="D24" i="36" s="1"/>
  <c r="C59" i="36"/>
  <c r="U58" i="36"/>
  <c r="T58" i="36"/>
  <c r="S58" i="36"/>
  <c r="R58" i="36"/>
  <c r="Q58" i="36"/>
  <c r="P58" i="36"/>
  <c r="N58" i="36"/>
  <c r="N56" i="36" s="1"/>
  <c r="N24" i="36" s="1"/>
  <c r="C57" i="36"/>
  <c r="C55" i="36"/>
  <c r="C54" i="36"/>
  <c r="U53" i="36"/>
  <c r="T53" i="36"/>
  <c r="S53" i="36"/>
  <c r="R53" i="36"/>
  <c r="Q53" i="36"/>
  <c r="P53" i="36"/>
  <c r="O53" i="36"/>
  <c r="O49" i="36" s="1"/>
  <c r="O23" i="36" s="1"/>
  <c r="N53" i="36"/>
  <c r="N49" i="36" s="1"/>
  <c r="M53" i="36"/>
  <c r="M49" i="36" s="1"/>
  <c r="L53" i="36"/>
  <c r="L49" i="36" s="1"/>
  <c r="L23" i="36" s="1"/>
  <c r="K53" i="36"/>
  <c r="K49" i="36" s="1"/>
  <c r="K23" i="36" s="1"/>
  <c r="J53" i="36"/>
  <c r="J49" i="36" s="1"/>
  <c r="I53" i="36"/>
  <c r="I49" i="36" s="1"/>
  <c r="H53" i="36"/>
  <c r="H49" i="36" s="1"/>
  <c r="H23" i="36" s="1"/>
  <c r="G53" i="36"/>
  <c r="G49" i="36" s="1"/>
  <c r="F53" i="36"/>
  <c r="F49" i="36" s="1"/>
  <c r="E53" i="36"/>
  <c r="E49" i="36" s="1"/>
  <c r="D53" i="36"/>
  <c r="D49" i="36" s="1"/>
  <c r="D23" i="36" s="1"/>
  <c r="C52" i="36"/>
  <c r="C51" i="36"/>
  <c r="C50" i="36"/>
  <c r="U47" i="36"/>
  <c r="U46" i="36" s="1"/>
  <c r="U41" i="36" s="1"/>
  <c r="T47" i="36"/>
  <c r="T46" i="36" s="1"/>
  <c r="S47" i="36"/>
  <c r="S46" i="36" s="1"/>
  <c r="R47" i="36"/>
  <c r="R46" i="36" s="1"/>
  <c r="R21" i="36" s="1"/>
  <c r="Q47" i="36"/>
  <c r="Q46" i="36" s="1"/>
  <c r="Q41" i="36" s="1"/>
  <c r="P47" i="36"/>
  <c r="P46" i="36" s="1"/>
  <c r="P41" i="36" s="1"/>
  <c r="O46" i="36"/>
  <c r="O21" i="36" s="1"/>
  <c r="N46" i="36"/>
  <c r="N21" i="36" s="1"/>
  <c r="M46" i="36"/>
  <c r="M21" i="36" s="1"/>
  <c r="L46" i="36"/>
  <c r="L21" i="36" s="1"/>
  <c r="K46" i="36"/>
  <c r="K21" i="36" s="1"/>
  <c r="C45" i="36"/>
  <c r="C44" i="36" s="1"/>
  <c r="O44" i="36"/>
  <c r="O20" i="36" s="1"/>
  <c r="N44" i="36"/>
  <c r="N20" i="36" s="1"/>
  <c r="M44" i="36"/>
  <c r="L44" i="36"/>
  <c r="L20" i="36" s="1"/>
  <c r="K44" i="36"/>
  <c r="K20" i="36" s="1"/>
  <c r="J44" i="36"/>
  <c r="J20" i="36" s="1"/>
  <c r="I44" i="36"/>
  <c r="H44" i="36"/>
  <c r="H20" i="36" s="1"/>
  <c r="G44" i="36"/>
  <c r="G20" i="36" s="1"/>
  <c r="F44" i="36"/>
  <c r="F20" i="36" s="1"/>
  <c r="E44" i="36"/>
  <c r="D44" i="36"/>
  <c r="D20" i="36" s="1"/>
  <c r="C43" i="36"/>
  <c r="C42" i="36" s="1"/>
  <c r="O42" i="36"/>
  <c r="O19" i="36" s="1"/>
  <c r="N42" i="36"/>
  <c r="N19" i="36" s="1"/>
  <c r="M42" i="36"/>
  <c r="M19" i="36" s="1"/>
  <c r="L42" i="36"/>
  <c r="K42" i="36"/>
  <c r="K19" i="36" s="1"/>
  <c r="J42" i="36"/>
  <c r="J19" i="36" s="1"/>
  <c r="I42" i="36"/>
  <c r="I19" i="36" s="1"/>
  <c r="H42" i="36"/>
  <c r="G42" i="36"/>
  <c r="G19" i="36" s="1"/>
  <c r="F42" i="36"/>
  <c r="F19" i="36" s="1"/>
  <c r="E42" i="36"/>
  <c r="E19" i="36" s="1"/>
  <c r="D42" i="36"/>
  <c r="C40" i="36"/>
  <c r="C39" i="36"/>
  <c r="C38" i="36"/>
  <c r="C37" i="36"/>
  <c r="C36" i="36"/>
  <c r="C35" i="36"/>
  <c r="C34" i="36"/>
  <c r="C33" i="36"/>
  <c r="U32" i="36"/>
  <c r="T32" i="36"/>
  <c r="S32" i="36"/>
  <c r="R32" i="36"/>
  <c r="Q32" i="36"/>
  <c r="P32" i="36"/>
  <c r="O31" i="36"/>
  <c r="N31" i="36"/>
  <c r="M31" i="36"/>
  <c r="L31" i="36"/>
  <c r="K31" i="36"/>
  <c r="J31" i="36"/>
  <c r="I31" i="36"/>
  <c r="H31" i="36"/>
  <c r="G31" i="36"/>
  <c r="F31" i="36"/>
  <c r="E31" i="36"/>
  <c r="D31" i="36"/>
  <c r="O30" i="36"/>
  <c r="N30" i="36"/>
  <c r="M30" i="36"/>
  <c r="L30" i="36"/>
  <c r="K30" i="36"/>
  <c r="J30" i="36"/>
  <c r="I30" i="36"/>
  <c r="H30" i="36"/>
  <c r="G30" i="36"/>
  <c r="F30" i="36"/>
  <c r="E30" i="36"/>
  <c r="D30" i="36"/>
  <c r="C27" i="36"/>
  <c r="C26" i="36"/>
  <c r="E25" i="36"/>
  <c r="U20" i="36"/>
  <c r="T20" i="36"/>
  <c r="S20" i="36"/>
  <c r="R20" i="36"/>
  <c r="Q20" i="36"/>
  <c r="P20" i="36"/>
  <c r="U19" i="36"/>
  <c r="T19" i="36"/>
  <c r="S19" i="36"/>
  <c r="R19" i="36"/>
  <c r="Q19" i="36"/>
  <c r="P19" i="36"/>
  <c r="P18" i="36"/>
  <c r="O18" i="36"/>
  <c r="N18" i="36"/>
  <c r="M18" i="36"/>
  <c r="L18" i="36"/>
  <c r="K18" i="36"/>
  <c r="J18" i="36"/>
  <c r="I18" i="36"/>
  <c r="H18" i="36"/>
  <c r="G18" i="36"/>
  <c r="F18" i="36"/>
  <c r="E18" i="36"/>
  <c r="D18" i="36"/>
  <c r="C15" i="36"/>
  <c r="C14" i="36"/>
  <c r="C13" i="36"/>
  <c r="D12" i="36"/>
  <c r="C12" i="36" s="1"/>
  <c r="C11" i="36"/>
  <c r="D10" i="36"/>
  <c r="C10" i="36" s="1"/>
  <c r="D38" i="33" s="1"/>
  <c r="O9" i="36"/>
  <c r="N9" i="36"/>
  <c r="M9" i="36"/>
  <c r="L9" i="36"/>
  <c r="K9" i="36"/>
  <c r="J9" i="36"/>
  <c r="I9" i="36"/>
  <c r="H9" i="36"/>
  <c r="G9" i="36"/>
  <c r="F9" i="36"/>
  <c r="E9" i="36"/>
  <c r="D9" i="36"/>
  <c r="C8" i="36"/>
  <c r="C7" i="36"/>
  <c r="O6" i="36"/>
  <c r="N6" i="36"/>
  <c r="M6" i="36"/>
  <c r="L6" i="36"/>
  <c r="K6" i="36"/>
  <c r="J6" i="36"/>
  <c r="I6" i="36"/>
  <c r="H6" i="36"/>
  <c r="G6" i="36"/>
  <c r="F6" i="36"/>
  <c r="E6" i="36"/>
  <c r="D6" i="36"/>
  <c r="C81" i="46"/>
  <c r="C67" i="46"/>
  <c r="C65" i="46"/>
  <c r="C62" i="46"/>
  <c r="C59" i="46"/>
  <c r="C54" i="46"/>
  <c r="C46" i="46"/>
  <c r="C41" i="46"/>
  <c r="C35" i="46"/>
  <c r="C26" i="46"/>
  <c r="C20" i="46"/>
  <c r="C15" i="46"/>
  <c r="C7" i="46"/>
  <c r="C5" i="47"/>
  <c r="C7" i="47" s="1"/>
  <c r="I90" i="48"/>
  <c r="E90" i="48" s="1"/>
  <c r="I89" i="48"/>
  <c r="C89" i="48"/>
  <c r="M95" i="48" s="1"/>
  <c r="I88" i="48"/>
  <c r="J88" i="48" s="1"/>
  <c r="I87" i="48"/>
  <c r="J87" i="48" s="1"/>
  <c r="I86" i="48"/>
  <c r="E86" i="48" s="1"/>
  <c r="I85" i="48"/>
  <c r="E85" i="48" s="1"/>
  <c r="I84" i="48"/>
  <c r="E84" i="48" s="1"/>
  <c r="C84" i="48"/>
  <c r="I83" i="48"/>
  <c r="J83" i="48" s="1"/>
  <c r="I82" i="48"/>
  <c r="E82" i="48" s="1"/>
  <c r="F82" i="48" s="1"/>
  <c r="I81" i="48"/>
  <c r="E81" i="48" s="1"/>
  <c r="I80" i="48"/>
  <c r="E80" i="48" s="1"/>
  <c r="I79" i="48"/>
  <c r="C79" i="48"/>
  <c r="I78" i="48"/>
  <c r="I77" i="48"/>
  <c r="I76" i="48"/>
  <c r="E76" i="48" s="1"/>
  <c r="P75" i="48"/>
  <c r="I75" i="48"/>
  <c r="E75" i="48" s="1"/>
  <c r="I74" i="48"/>
  <c r="C74" i="48"/>
  <c r="P88" i="48" s="1"/>
  <c r="I73" i="48"/>
  <c r="E73" i="48" s="1"/>
  <c r="I72" i="48"/>
  <c r="I71" i="48"/>
  <c r="I70" i="48"/>
  <c r="E70" i="48" s="1"/>
  <c r="I69" i="48"/>
  <c r="E69" i="48" s="1"/>
  <c r="I68" i="48"/>
  <c r="E68" i="48" s="1"/>
  <c r="I67" i="48"/>
  <c r="E67" i="48" s="1"/>
  <c r="C67" i="48"/>
  <c r="D66" i="48"/>
  <c r="I66" i="48" s="1"/>
  <c r="C66" i="48"/>
  <c r="I65" i="48"/>
  <c r="J65" i="48" s="1"/>
  <c r="I64" i="48"/>
  <c r="C64" i="48"/>
  <c r="I63" i="48"/>
  <c r="J63" i="48" s="1"/>
  <c r="I62" i="48"/>
  <c r="J62" i="48" s="1"/>
  <c r="I61" i="48"/>
  <c r="E61" i="48" s="1"/>
  <c r="I60" i="48"/>
  <c r="E60" i="48" s="1"/>
  <c r="I59" i="48"/>
  <c r="E59" i="48" s="1"/>
  <c r="I58" i="48"/>
  <c r="C58" i="48"/>
  <c r="D57" i="48"/>
  <c r="I57" i="48" s="1"/>
  <c r="C57" i="48"/>
  <c r="I56" i="48"/>
  <c r="E56" i="48" s="1"/>
  <c r="F56" i="48" s="1"/>
  <c r="I55" i="48"/>
  <c r="E55" i="48" s="1"/>
  <c r="C55" i="48"/>
  <c r="I53" i="48"/>
  <c r="I52" i="48"/>
  <c r="E52" i="48" s="1"/>
  <c r="I51" i="48"/>
  <c r="E51" i="48" s="1"/>
  <c r="I50" i="48"/>
  <c r="E50" i="48" s="1"/>
  <c r="C50" i="48"/>
  <c r="C51" i="48" s="1"/>
  <c r="D49" i="48"/>
  <c r="I49" i="48" s="1"/>
  <c r="C49" i="48"/>
  <c r="J48" i="48"/>
  <c r="F48" i="48"/>
  <c r="E47" i="48"/>
  <c r="C47" i="48"/>
  <c r="J47" i="48" s="1"/>
  <c r="I46" i="48"/>
  <c r="J46" i="48" s="1"/>
  <c r="I45" i="48"/>
  <c r="J45" i="48" s="1"/>
  <c r="I44" i="48"/>
  <c r="E44" i="48" s="1"/>
  <c r="I43" i="48"/>
  <c r="I42" i="48"/>
  <c r="E42" i="48" s="1"/>
  <c r="C42" i="48"/>
  <c r="D41" i="48"/>
  <c r="I41" i="48" s="1"/>
  <c r="C41" i="48"/>
  <c r="I40" i="48"/>
  <c r="E40" i="48" s="1"/>
  <c r="F40" i="48" s="1"/>
  <c r="I39" i="48"/>
  <c r="C39" i="48"/>
  <c r="C38" i="48" s="1"/>
  <c r="I37" i="48"/>
  <c r="J37" i="48" s="1"/>
  <c r="I36" i="48"/>
  <c r="E36" i="48" s="1"/>
  <c r="I35" i="48"/>
  <c r="E35" i="48" s="1"/>
  <c r="I34" i="48"/>
  <c r="E34" i="48" s="1"/>
  <c r="I33" i="48"/>
  <c r="C33" i="48"/>
  <c r="D32" i="48"/>
  <c r="I32" i="48" s="1"/>
  <c r="C32" i="48"/>
  <c r="I31" i="48"/>
  <c r="E31" i="48" s="1"/>
  <c r="F31" i="48" s="1"/>
  <c r="I30" i="48"/>
  <c r="E30" i="48" s="1"/>
  <c r="C30" i="48"/>
  <c r="C29" i="48" s="1"/>
  <c r="I28" i="48"/>
  <c r="E28" i="48" s="1"/>
  <c r="F28" i="48" s="1"/>
  <c r="I27" i="48"/>
  <c r="E27" i="48" s="1"/>
  <c r="I26" i="48"/>
  <c r="E26" i="48" s="1"/>
  <c r="I25" i="48"/>
  <c r="E25" i="48" s="1"/>
  <c r="D24" i="48"/>
  <c r="I24" i="48" s="1"/>
  <c r="E24" i="48" s="1"/>
  <c r="C24" i="48"/>
  <c r="C26" i="48" s="1"/>
  <c r="I23" i="48"/>
  <c r="E23" i="48" s="1"/>
  <c r="I22" i="48"/>
  <c r="I21" i="48"/>
  <c r="C21" i="48"/>
  <c r="I20" i="48"/>
  <c r="J20" i="48" s="1"/>
  <c r="I19" i="48"/>
  <c r="E19" i="48" s="1"/>
  <c r="I18" i="48"/>
  <c r="D17" i="48"/>
  <c r="I17" i="48" s="1"/>
  <c r="C17" i="48"/>
  <c r="C18" i="48" s="1"/>
  <c r="I16" i="48"/>
  <c r="E16" i="48" s="1"/>
  <c r="F16" i="48" s="1"/>
  <c r="I15" i="48"/>
  <c r="J15" i="48" s="1"/>
  <c r="I14" i="48"/>
  <c r="E14" i="48" s="1"/>
  <c r="I13" i="48"/>
  <c r="E13" i="48" s="1"/>
  <c r="C13" i="48"/>
  <c r="I12" i="48"/>
  <c r="E12" i="48" s="1"/>
  <c r="I11" i="48"/>
  <c r="D10" i="48"/>
  <c r="I10" i="48" s="1"/>
  <c r="C10" i="48"/>
  <c r="I9" i="48"/>
  <c r="E9" i="48" s="1"/>
  <c r="F9" i="48" s="1"/>
  <c r="G9" i="48"/>
  <c r="L8" i="48"/>
  <c r="I8" i="48"/>
  <c r="C8" i="48"/>
  <c r="C7" i="48" s="1"/>
  <c r="I7" i="48"/>
  <c r="E7" i="48" s="1"/>
  <c r="H7" i="48"/>
  <c r="L7" i="48" s="1"/>
  <c r="I6" i="48"/>
  <c r="E6" i="48" s="1"/>
  <c r="F6" i="48" s="1"/>
  <c r="H6" i="48"/>
  <c r="L6" i="48" s="1"/>
  <c r="G6" i="48"/>
  <c r="H55" i="45"/>
  <c r="H54" i="45"/>
  <c r="H53" i="45"/>
  <c r="Q52" i="45"/>
  <c r="H52" i="45"/>
  <c r="P50" i="45"/>
  <c r="L50" i="45"/>
  <c r="H50" i="45"/>
  <c r="P49" i="45"/>
  <c r="L49" i="45"/>
  <c r="H49" i="45"/>
  <c r="P48" i="45"/>
  <c r="L48" i="45"/>
  <c r="H48" i="45"/>
  <c r="P47" i="45"/>
  <c r="L47" i="45"/>
  <c r="H47" i="45"/>
  <c r="P46" i="45"/>
  <c r="L46" i="45"/>
  <c r="H46" i="45"/>
  <c r="P45" i="45"/>
  <c r="L45" i="45"/>
  <c r="H45" i="45"/>
  <c r="P44" i="45"/>
  <c r="L44" i="45"/>
  <c r="H44" i="45"/>
  <c r="P43" i="45"/>
  <c r="L43" i="45"/>
  <c r="H43" i="45"/>
  <c r="P42" i="45"/>
  <c r="R42" i="45" s="1"/>
  <c r="L42" i="45"/>
  <c r="H42" i="45"/>
  <c r="R41" i="45"/>
  <c r="L41" i="45"/>
  <c r="H41" i="45"/>
  <c r="R40" i="45"/>
  <c r="L40" i="45"/>
  <c r="H40" i="45"/>
  <c r="L39" i="45"/>
  <c r="H39" i="45"/>
  <c r="L38" i="45"/>
  <c r="H38" i="45"/>
  <c r="D38" i="45"/>
  <c r="L37" i="45"/>
  <c r="H37" i="45"/>
  <c r="L36" i="45"/>
  <c r="H36" i="45"/>
  <c r="D36" i="45"/>
  <c r="S35" i="45"/>
  <c r="L35" i="45"/>
  <c r="J35" i="45"/>
  <c r="H35" i="45" s="1"/>
  <c r="D35" i="45"/>
  <c r="L34" i="45"/>
  <c r="H34" i="45"/>
  <c r="L33" i="45"/>
  <c r="J33" i="45"/>
  <c r="H33" i="45" s="1"/>
  <c r="D33" i="45"/>
  <c r="S32" i="45"/>
  <c r="L32" i="45"/>
  <c r="J32" i="45"/>
  <c r="H32" i="45" s="1"/>
  <c r="L31" i="45"/>
  <c r="H31" i="45"/>
  <c r="L30" i="45"/>
  <c r="J30" i="45"/>
  <c r="H30" i="45" s="1"/>
  <c r="D30" i="45"/>
  <c r="Q29" i="45"/>
  <c r="O29" i="45"/>
  <c r="O28" i="45" s="1"/>
  <c r="N29" i="45"/>
  <c r="N28" i="45" s="1"/>
  <c r="M29" i="45"/>
  <c r="M28" i="45" s="1"/>
  <c r="K29" i="45"/>
  <c r="K28" i="45" s="1"/>
  <c r="J29" i="45"/>
  <c r="J28" i="45" s="1"/>
  <c r="I29" i="45"/>
  <c r="I28" i="45" s="1"/>
  <c r="G29" i="45"/>
  <c r="G28" i="45" s="1"/>
  <c r="F29" i="45"/>
  <c r="F28" i="45" s="1"/>
  <c r="E29" i="45"/>
  <c r="E28" i="45" s="1"/>
  <c r="D29" i="45"/>
  <c r="D28" i="45" s="1"/>
  <c r="Q26" i="45"/>
  <c r="P26" i="45"/>
  <c r="O26" i="45"/>
  <c r="N26" i="45"/>
  <c r="M26" i="45"/>
  <c r="L26" i="45"/>
  <c r="K26" i="45"/>
  <c r="J26" i="45"/>
  <c r="I26" i="45"/>
  <c r="H26" i="45"/>
  <c r="G26" i="45"/>
  <c r="F26" i="45"/>
  <c r="E26" i="45"/>
  <c r="D26" i="45"/>
  <c r="Q23" i="45"/>
  <c r="P23" i="45"/>
  <c r="O23" i="45"/>
  <c r="N23" i="45"/>
  <c r="M23" i="45"/>
  <c r="L23" i="45"/>
  <c r="K23" i="45"/>
  <c r="J23" i="45"/>
  <c r="I23" i="45"/>
  <c r="G23" i="45"/>
  <c r="F23" i="45"/>
  <c r="E23" i="45"/>
  <c r="D23" i="45"/>
  <c r="Q21" i="45"/>
  <c r="P21" i="45"/>
  <c r="O21" i="45"/>
  <c r="N21" i="45"/>
  <c r="M21" i="45"/>
  <c r="L21" i="45"/>
  <c r="K21" i="45"/>
  <c r="J21" i="45"/>
  <c r="I21" i="45"/>
  <c r="G21" i="45"/>
  <c r="F21" i="45"/>
  <c r="E21" i="45"/>
  <c r="D21" i="45"/>
  <c r="Q18" i="45"/>
  <c r="P18" i="45"/>
  <c r="O18" i="45"/>
  <c r="N18" i="45"/>
  <c r="M18" i="45"/>
  <c r="L18" i="45"/>
  <c r="K18" i="45"/>
  <c r="J18" i="45"/>
  <c r="I18" i="45"/>
  <c r="G18" i="45"/>
  <c r="F18" i="45"/>
  <c r="E18" i="45"/>
  <c r="D18" i="45"/>
  <c r="Q16" i="45"/>
  <c r="P16" i="45"/>
  <c r="O16" i="45"/>
  <c r="N16" i="45"/>
  <c r="M16" i="45"/>
  <c r="L16" i="45"/>
  <c r="K16" i="45"/>
  <c r="J16" i="45"/>
  <c r="I16" i="45"/>
  <c r="G16" i="45"/>
  <c r="F16" i="45"/>
  <c r="E16" i="45"/>
  <c r="D16" i="45"/>
  <c r="Q13" i="45"/>
  <c r="P13" i="45"/>
  <c r="O13" i="45"/>
  <c r="N13" i="45"/>
  <c r="M13" i="45"/>
  <c r="L13" i="45"/>
  <c r="K13" i="45"/>
  <c r="J13" i="45"/>
  <c r="I13" i="45"/>
  <c r="H13" i="45"/>
  <c r="G13" i="45"/>
  <c r="F13" i="45"/>
  <c r="E13" i="45"/>
  <c r="D13" i="45"/>
  <c r="Q11" i="45"/>
  <c r="P11" i="45"/>
  <c r="O11" i="45"/>
  <c r="N11" i="45"/>
  <c r="M11" i="45"/>
  <c r="L11" i="45"/>
  <c r="K11" i="45"/>
  <c r="J11" i="45"/>
  <c r="I11" i="45"/>
  <c r="G11" i="45"/>
  <c r="F11" i="45"/>
  <c r="E11" i="45"/>
  <c r="D11" i="45"/>
  <c r="P10" i="45"/>
  <c r="P9" i="45" s="1"/>
  <c r="L10" i="45"/>
  <c r="L9" i="45" s="1"/>
  <c r="H10" i="45"/>
  <c r="D10" i="45"/>
  <c r="D9" i="45" s="1"/>
  <c r="Q9" i="45"/>
  <c r="O9" i="45"/>
  <c r="N9" i="45"/>
  <c r="M9" i="45"/>
  <c r="K9" i="45"/>
  <c r="J9" i="45"/>
  <c r="I9" i="45"/>
  <c r="G9" i="45"/>
  <c r="F9" i="45"/>
  <c r="E9" i="45"/>
  <c r="A2" i="45"/>
  <c r="A2" i="36" s="1"/>
  <c r="H56" i="33"/>
  <c r="G53" i="33"/>
  <c r="F53" i="33"/>
  <c r="D52" i="33"/>
  <c r="D51" i="33"/>
  <c r="C50" i="33"/>
  <c r="D48" i="33"/>
  <c r="I46" i="33"/>
  <c r="F44" i="33"/>
  <c r="D44" i="33"/>
  <c r="G44" i="33" s="1"/>
  <c r="D43" i="33"/>
  <c r="D42" i="33"/>
  <c r="D41" i="33"/>
  <c r="F36" i="33"/>
  <c r="D36" i="33"/>
  <c r="G36" i="33" s="1"/>
  <c r="D35" i="33"/>
  <c r="D34" i="33"/>
  <c r="F33" i="33"/>
  <c r="D33" i="33"/>
  <c r="G33" i="33" s="1"/>
  <c r="D22" i="33"/>
  <c r="D21" i="33" s="1"/>
  <c r="E21" i="33"/>
  <c r="C21" i="33"/>
  <c r="E19" i="33"/>
  <c r="E15" i="33" s="1"/>
  <c r="D16" i="33"/>
  <c r="A2" i="48"/>
  <c r="F5" i="36" l="1"/>
  <c r="N5" i="36"/>
  <c r="R41" i="36"/>
  <c r="R18" i="45"/>
  <c r="Q28" i="45"/>
  <c r="C11" i="48"/>
  <c r="J11" i="48" s="1"/>
  <c r="E62" i="48"/>
  <c r="F62" i="48" s="1"/>
  <c r="R13" i="45"/>
  <c r="R26" i="45"/>
  <c r="C34" i="48"/>
  <c r="J34" i="48" s="1"/>
  <c r="H11" i="45"/>
  <c r="J33" i="48"/>
  <c r="C68" i="48"/>
  <c r="C31" i="36"/>
  <c r="E88" i="48"/>
  <c r="F88" i="48" s="1"/>
  <c r="C58" i="36"/>
  <c r="C56" i="36" s="1"/>
  <c r="I35" i="33"/>
  <c r="M8" i="45"/>
  <c r="M7" i="45" s="1"/>
  <c r="R16" i="45"/>
  <c r="F13" i="48"/>
  <c r="J51" i="48"/>
  <c r="F67" i="48"/>
  <c r="G38" i="33"/>
  <c r="F24" i="48"/>
  <c r="J64" i="48"/>
  <c r="J89" i="48"/>
  <c r="H5" i="36"/>
  <c r="L5" i="36"/>
  <c r="P21" i="36"/>
  <c r="H23" i="45"/>
  <c r="J13" i="48"/>
  <c r="F30" i="48"/>
  <c r="J79" i="48"/>
  <c r="J82" i="48"/>
  <c r="E14" i="33"/>
  <c r="N23" i="36"/>
  <c r="N22" i="36" s="1"/>
  <c r="N48" i="36"/>
  <c r="E8" i="45"/>
  <c r="E7" i="45" s="1"/>
  <c r="J56" i="48"/>
  <c r="E20" i="48"/>
  <c r="F20" i="48" s="1"/>
  <c r="G5" i="36"/>
  <c r="E63" i="48"/>
  <c r="F63" i="48" s="1"/>
  <c r="J5" i="36"/>
  <c r="J21" i="48"/>
  <c r="J31" i="48"/>
  <c r="H21" i="45"/>
  <c r="J84" i="48"/>
  <c r="K5" i="36"/>
  <c r="J9" i="48"/>
  <c r="F47" i="48"/>
  <c r="I54" i="48"/>
  <c r="J55" i="48"/>
  <c r="E64" i="48"/>
  <c r="F64" i="48" s="1"/>
  <c r="Q21" i="36"/>
  <c r="J8" i="45"/>
  <c r="J7" i="45" s="1"/>
  <c r="E33" i="48"/>
  <c r="F33" i="48" s="1"/>
  <c r="U21" i="36"/>
  <c r="J42" i="48"/>
  <c r="O5" i="36"/>
  <c r="G48" i="36"/>
  <c r="G47" i="36" s="1"/>
  <c r="G46" i="36" s="1"/>
  <c r="G21" i="36" s="1"/>
  <c r="G17" i="36" s="1"/>
  <c r="G23" i="36"/>
  <c r="G22" i="36" s="1"/>
  <c r="F50" i="33"/>
  <c r="D50" i="33"/>
  <c r="G50" i="33" s="1"/>
  <c r="S21" i="36"/>
  <c r="S41" i="36"/>
  <c r="R29" i="45"/>
  <c r="C9" i="36"/>
  <c r="K48" i="36"/>
  <c r="R10" i="45"/>
  <c r="I8" i="45"/>
  <c r="I7" i="45" s="1"/>
  <c r="Q8" i="45"/>
  <c r="R21" i="45"/>
  <c r="H29" i="45"/>
  <c r="H28" i="45" s="1"/>
  <c r="L29" i="45"/>
  <c r="L28" i="45" s="1"/>
  <c r="P29" i="45"/>
  <c r="P28" i="45" s="1"/>
  <c r="E15" i="48"/>
  <c r="F15" i="48" s="1"/>
  <c r="E21" i="48"/>
  <c r="F21" i="48" s="1"/>
  <c r="E37" i="48"/>
  <c r="F37" i="48" s="1"/>
  <c r="J40" i="48"/>
  <c r="E65" i="48"/>
  <c r="F65" i="48" s="1"/>
  <c r="E79" i="48"/>
  <c r="F79" i="48" s="1"/>
  <c r="E83" i="48"/>
  <c r="F83" i="48" s="1"/>
  <c r="F84" i="48"/>
  <c r="E87" i="48"/>
  <c r="F87" i="48" s="1"/>
  <c r="N17" i="36"/>
  <c r="I29" i="48"/>
  <c r="J29" i="48" s="1"/>
  <c r="K8" i="45"/>
  <c r="K7" i="45" s="1"/>
  <c r="O8" i="45"/>
  <c r="O7" i="45" s="1"/>
  <c r="H16" i="45"/>
  <c r="F55" i="48"/>
  <c r="C5" i="46"/>
  <c r="C4" i="46" s="1"/>
  <c r="C18" i="42"/>
  <c r="C4" i="42" s="1"/>
  <c r="I53" i="33"/>
  <c r="F8" i="45"/>
  <c r="F7" i="45" s="1"/>
  <c r="I58" i="33"/>
  <c r="R23" i="45"/>
  <c r="N8" i="45"/>
  <c r="N7" i="45" s="1"/>
  <c r="J26" i="48"/>
  <c r="J28" i="48"/>
  <c r="E46" i="48"/>
  <c r="F46" i="48" s="1"/>
  <c r="J67" i="48"/>
  <c r="E89" i="48"/>
  <c r="F89" i="48" s="1"/>
  <c r="E5" i="36"/>
  <c r="I5" i="36"/>
  <c r="P6" i="36" s="1"/>
  <c r="M5" i="36"/>
  <c r="N41" i="36"/>
  <c r="C53" i="36"/>
  <c r="C49" i="36" s="1"/>
  <c r="D40" i="33"/>
  <c r="D39" i="33" s="1"/>
  <c r="H9" i="45"/>
  <c r="D8" i="45"/>
  <c r="D7" i="45" s="1"/>
  <c r="H18" i="45"/>
  <c r="F7" i="48"/>
  <c r="E32" i="48"/>
  <c r="F32" i="48" s="1"/>
  <c r="J32" i="48"/>
  <c r="E39" i="48"/>
  <c r="F39" i="48" s="1"/>
  <c r="J39" i="48"/>
  <c r="I38" i="48"/>
  <c r="J50" i="48"/>
  <c r="F50" i="48"/>
  <c r="F58" i="33"/>
  <c r="C56" i="33"/>
  <c r="F25" i="33"/>
  <c r="G58" i="33"/>
  <c r="G35" i="33"/>
  <c r="L8" i="45"/>
  <c r="C59" i="48"/>
  <c r="G8" i="48"/>
  <c r="E58" i="48"/>
  <c r="F58" i="48" s="1"/>
  <c r="J58" i="48"/>
  <c r="G7" i="48"/>
  <c r="J7" i="48"/>
  <c r="R11" i="45"/>
  <c r="P8" i="45"/>
  <c r="D15" i="33"/>
  <c r="C15" i="33" s="1"/>
  <c r="F35" i="33"/>
  <c r="C13" i="33"/>
  <c r="D37" i="33"/>
  <c r="G8" i="45"/>
  <c r="G7" i="45" s="1"/>
  <c r="M8" i="48"/>
  <c r="J17" i="48"/>
  <c r="E17" i="48"/>
  <c r="F17" i="48" s="1"/>
  <c r="J22" i="48"/>
  <c r="E22" i="48"/>
  <c r="F22" i="48" s="1"/>
  <c r="E11" i="48"/>
  <c r="J16" i="48"/>
  <c r="J41" i="48"/>
  <c r="E41" i="48"/>
  <c r="F41" i="48" s="1"/>
  <c r="J72" i="48"/>
  <c r="E72" i="48"/>
  <c r="F72" i="48" s="1"/>
  <c r="J78" i="48"/>
  <c r="E78" i="48"/>
  <c r="F78" i="48" s="1"/>
  <c r="F23" i="36"/>
  <c r="F22" i="36" s="1"/>
  <c r="F48" i="36"/>
  <c r="F47" i="36" s="1"/>
  <c r="F46" i="36" s="1"/>
  <c r="E48" i="36"/>
  <c r="E47" i="36" s="1"/>
  <c r="E46" i="36" s="1"/>
  <c r="E21" i="36" s="1"/>
  <c r="E23" i="36"/>
  <c r="I48" i="36"/>
  <c r="I47" i="36" s="1"/>
  <c r="I46" i="36" s="1"/>
  <c r="I21" i="36" s="1"/>
  <c r="I23" i="36"/>
  <c r="I22" i="36" s="1"/>
  <c r="M48" i="36"/>
  <c r="M23" i="36"/>
  <c r="M22" i="36" s="1"/>
  <c r="O25" i="36"/>
  <c r="C25" i="36" s="1"/>
  <c r="O48" i="36"/>
  <c r="M6" i="48"/>
  <c r="J6" i="48"/>
  <c r="J8" i="48"/>
  <c r="E8" i="48"/>
  <c r="F8" i="48" s="1"/>
  <c r="H8" i="48"/>
  <c r="E18" i="48"/>
  <c r="F18" i="48" s="1"/>
  <c r="J18" i="48"/>
  <c r="F26" i="48"/>
  <c r="C43" i="48"/>
  <c r="J43" i="48" s="1"/>
  <c r="E45" i="48"/>
  <c r="F45" i="48" s="1"/>
  <c r="E57" i="48"/>
  <c r="F57" i="48" s="1"/>
  <c r="J57" i="48"/>
  <c r="F68" i="48"/>
  <c r="E10" i="48"/>
  <c r="F10" i="48" s="1"/>
  <c r="J10" i="48"/>
  <c r="J24" i="48"/>
  <c r="J30" i="48"/>
  <c r="E43" i="48"/>
  <c r="J49" i="48"/>
  <c r="E53" i="48"/>
  <c r="F53" i="48" s="1"/>
  <c r="J53" i="48"/>
  <c r="E74" i="48"/>
  <c r="F74" i="48" s="1"/>
  <c r="J74" i="48"/>
  <c r="J23" i="36"/>
  <c r="J22" i="36" s="1"/>
  <c r="J48" i="36"/>
  <c r="J47" i="36" s="1"/>
  <c r="J46" i="36" s="1"/>
  <c r="L48" i="36"/>
  <c r="L24" i="36"/>
  <c r="L22" i="36" s="1"/>
  <c r="C62" i="36"/>
  <c r="M9" i="48"/>
  <c r="E49" i="48"/>
  <c r="F49" i="48" s="1"/>
  <c r="F51" i="48"/>
  <c r="E54" i="48"/>
  <c r="F54" i="48" s="1"/>
  <c r="J54" i="48"/>
  <c r="E66" i="48"/>
  <c r="F66" i="48" s="1"/>
  <c r="J66" i="48"/>
  <c r="J71" i="48"/>
  <c r="E71" i="48"/>
  <c r="F71" i="48" s="1"/>
  <c r="J77" i="48"/>
  <c r="E77" i="48"/>
  <c r="F77" i="48" s="1"/>
  <c r="E20" i="36"/>
  <c r="I41" i="36"/>
  <c r="I20" i="36"/>
  <c r="M41" i="36"/>
  <c r="M20" i="36"/>
  <c r="M17" i="36" s="1"/>
  <c r="M16" i="36" s="1"/>
  <c r="K41" i="36"/>
  <c r="O41" i="36"/>
  <c r="T41" i="36"/>
  <c r="T21" i="36"/>
  <c r="J68" i="48"/>
  <c r="P7" i="36"/>
  <c r="C6" i="36"/>
  <c r="D5" i="36"/>
  <c r="K17" i="36"/>
  <c r="O17" i="36"/>
  <c r="K22" i="36"/>
  <c r="D48" i="36"/>
  <c r="D47" i="36" s="1"/>
  <c r="C18" i="36"/>
  <c r="D22" i="36"/>
  <c r="C30" i="36"/>
  <c r="D19" i="36"/>
  <c r="H19" i="36"/>
  <c r="L41" i="36"/>
  <c r="L19" i="36"/>
  <c r="L17" i="36" s="1"/>
  <c r="H48" i="36"/>
  <c r="H47" i="36" s="1"/>
  <c r="H46" i="36" s="1"/>
  <c r="H21" i="36" s="1"/>
  <c r="H24" i="36"/>
  <c r="H22" i="36" s="1"/>
  <c r="Q7" i="45" l="1"/>
  <c r="N16" i="36"/>
  <c r="N4" i="36" s="1"/>
  <c r="N28" i="36" s="1"/>
  <c r="F11" i="48"/>
  <c r="G41" i="36"/>
  <c r="E29" i="48"/>
  <c r="F29" i="48" s="1"/>
  <c r="F38" i="33"/>
  <c r="G51" i="33"/>
  <c r="F43" i="48"/>
  <c r="I17" i="36"/>
  <c r="I16" i="36" s="1"/>
  <c r="I4" i="36" s="1"/>
  <c r="I28" i="36" s="1"/>
  <c r="I32" i="36" s="1"/>
  <c r="F34" i="48"/>
  <c r="H17" i="36"/>
  <c r="H16" i="36" s="1"/>
  <c r="H4" i="36" s="1"/>
  <c r="H28" i="36" s="1"/>
  <c r="G16" i="36"/>
  <c r="G4" i="36" s="1"/>
  <c r="G28" i="36" s="1"/>
  <c r="D56" i="33"/>
  <c r="I60" i="33" s="1"/>
  <c r="A2" i="46"/>
  <c r="D11" i="33"/>
  <c r="N32" i="36"/>
  <c r="C48" i="36"/>
  <c r="O22" i="36"/>
  <c r="O16" i="36" s="1"/>
  <c r="O4" i="36" s="1"/>
  <c r="O28" i="36" s="1"/>
  <c r="O32" i="36" s="1"/>
  <c r="P7" i="45"/>
  <c r="M4" i="36"/>
  <c r="M28" i="36" s="1"/>
  <c r="M32" i="36" s="1"/>
  <c r="E17" i="36"/>
  <c r="C24" i="36"/>
  <c r="E41" i="36"/>
  <c r="R8" i="45"/>
  <c r="L7" i="45"/>
  <c r="L16" i="36"/>
  <c r="L4" i="36" s="1"/>
  <c r="L28" i="36" s="1"/>
  <c r="L32" i="36" s="1"/>
  <c r="C19" i="36"/>
  <c r="C47" i="36"/>
  <c r="C46" i="36" s="1"/>
  <c r="C41" i="36" s="1"/>
  <c r="D46" i="36"/>
  <c r="J21" i="36"/>
  <c r="J17" i="36" s="1"/>
  <c r="J16" i="36" s="1"/>
  <c r="J4" i="36" s="1"/>
  <c r="J28" i="36" s="1"/>
  <c r="J41" i="36"/>
  <c r="J38" i="48"/>
  <c r="E38" i="48"/>
  <c r="F38" i="48" s="1"/>
  <c r="C5" i="36"/>
  <c r="I36" i="33"/>
  <c r="D13" i="33"/>
  <c r="C11" i="33"/>
  <c r="F11" i="33" s="1"/>
  <c r="F21" i="36"/>
  <c r="F17" i="36" s="1"/>
  <c r="F16" i="36" s="1"/>
  <c r="F4" i="36" s="1"/>
  <c r="F28" i="36" s="1"/>
  <c r="F41" i="36"/>
  <c r="F5" i="42"/>
  <c r="E5" i="42"/>
  <c r="C23" i="36"/>
  <c r="E22" i="36"/>
  <c r="J59" i="48"/>
  <c r="F59" i="48"/>
  <c r="H41" i="36"/>
  <c r="K16" i="36"/>
  <c r="K4" i="36" s="1"/>
  <c r="K28" i="36" s="1"/>
  <c r="K32" i="36" s="1"/>
  <c r="C20" i="36"/>
  <c r="M7" i="48"/>
  <c r="G57" i="33"/>
  <c r="E56" i="33"/>
  <c r="G25" i="33"/>
  <c r="H8" i="45"/>
  <c r="H7" i="45" s="1"/>
  <c r="G32" i="36" l="1"/>
  <c r="D14" i="33"/>
  <c r="D9" i="33"/>
  <c r="I11" i="33" s="1"/>
  <c r="I12" i="33" s="1"/>
  <c r="F51" i="33"/>
  <c r="G11" i="33"/>
  <c r="D10" i="33"/>
  <c r="H32" i="36"/>
  <c r="F32" i="36"/>
  <c r="E16" i="36"/>
  <c r="E4" i="36" s="1"/>
  <c r="E28" i="36" s="1"/>
  <c r="E32" i="36" s="1"/>
  <c r="C22" i="36"/>
  <c r="G52" i="33"/>
  <c r="F52" i="33"/>
  <c r="E10" i="33"/>
  <c r="F37" i="33"/>
  <c r="G37" i="33"/>
  <c r="J32" i="36"/>
  <c r="G56" i="33"/>
  <c r="F56" i="33"/>
  <c r="E9" i="33"/>
  <c r="P5" i="36"/>
  <c r="I13" i="33"/>
  <c r="C9" i="33"/>
  <c r="I10" i="33" s="1"/>
  <c r="C14" i="33"/>
  <c r="C10" i="33" s="1"/>
  <c r="D21" i="36"/>
  <c r="D41" i="36"/>
  <c r="C21" i="36" l="1"/>
  <c r="D17" i="36"/>
  <c r="F13" i="33"/>
  <c r="G13" i="33"/>
  <c r="G9" i="33"/>
  <c r="F9" i="33"/>
  <c r="C17" i="36" l="1"/>
  <c r="D16" i="36"/>
  <c r="G14" i="33"/>
  <c r="F14" i="33"/>
  <c r="C16" i="36" l="1"/>
  <c r="C4" i="36" s="1"/>
  <c r="D4" i="36"/>
  <c r="D28" i="36" s="1"/>
  <c r="D32" i="36" s="1"/>
  <c r="C32" i="36" s="1"/>
  <c r="G10" i="33"/>
  <c r="F10" i="33"/>
  <c r="V29" i="36" l="1"/>
  <c r="P22" i="36"/>
  <c r="C28" i="36"/>
  <c r="V30" i="36" l="1"/>
  <c r="P8" i="36"/>
  <c r="C273" i="51" l="1"/>
  <c r="C272" i="51" l="1"/>
  <c r="E273" i="51"/>
  <c r="C271" i="51" l="1"/>
  <c r="E272" i="51"/>
  <c r="E271" i="51" l="1"/>
  <c r="E9" i="5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hor>
  </authors>
  <commentList>
    <comment ref="A6" authorId="0" shapeId="0" xr:uid="{2E2D46D3-52B6-4B99-B6C1-95EF4E11A02D}">
      <text>
        <r>
          <rPr>
            <b/>
            <sz val="8"/>
            <color indexed="81"/>
            <rFont val="Tahoma"/>
            <family val="2"/>
          </rPr>
          <t>*:</t>
        </r>
        <r>
          <rPr>
            <sz val="8"/>
            <color indexed="81"/>
            <rFont val="Tahoma"/>
            <family val="2"/>
          </rPr>
          <t xml:space="preserve">
</t>
        </r>
      </text>
    </comment>
  </commentList>
</comments>
</file>

<file path=xl/sharedStrings.xml><?xml version="1.0" encoding="utf-8"?>
<sst xmlns="http://schemas.openxmlformats.org/spreadsheetml/2006/main" count="1561" uniqueCount="668">
  <si>
    <t>(Kèm theo Tờ trình số  2459/TTr-UBND ngày  08  tháng  12 năm 2021 của UBND thành phố Điện Biên Phủ)</t>
  </si>
  <si>
    <t>ĐVT: Triệu đồng</t>
  </si>
  <si>
    <t>STT</t>
  </si>
  <si>
    <t>Néi dung</t>
  </si>
  <si>
    <t>Thực hiện đến ngày 27/5/2024</t>
  </si>
  <si>
    <t>So sánh tỷ lệ %/DT</t>
  </si>
  <si>
    <t>(Kèm theo Báo cáo số 588/BC-UBND ngày 7   tháng   12  năm 2022 của UBND thành phố Điện Biên Phủ)</t>
  </si>
  <si>
    <t>So với tỉnh giao</t>
  </si>
  <si>
    <t>TỔNG THU NSĐP</t>
  </si>
  <si>
    <t>I</t>
  </si>
  <si>
    <t>Thu trên địa bàn</t>
  </si>
  <si>
    <t xml:space="preserve">Trong đó:  </t>
  </si>
  <si>
    <t>Thu từ khu vực DNNN</t>
  </si>
  <si>
    <t>-</t>
  </si>
  <si>
    <t>Thuế tài nguyên</t>
  </si>
  <si>
    <t>Thuế GTGT</t>
  </si>
  <si>
    <t>TĐ: Tỉnh hưởng</t>
  </si>
  <si>
    <t xml:space="preserve">Thuế thu nhập doanh nghiệp </t>
  </si>
  <si>
    <t>Thuế từ doanh nghiệp nhà nước địa phương</t>
  </si>
  <si>
    <t>Thu thuế ngoài quốc doanh</t>
  </si>
  <si>
    <t xml:space="preserve">Thuế tiêu thụ đặc biệt  </t>
  </si>
  <si>
    <t>Lệ phí trước bạ</t>
  </si>
  <si>
    <t>Thuế sử dụng đất phi nông nghiệp</t>
  </si>
  <si>
    <t>Phí, lệ phí</t>
  </si>
  <si>
    <t xml:space="preserve">  Thuế thu nhập cá nhân</t>
  </si>
  <si>
    <t xml:space="preserve">  Trong đó: Xã, phường hưởng</t>
  </si>
  <si>
    <t xml:space="preserve"> Thu tiền sử dụng đất, ĐGĐ</t>
  </si>
  <si>
    <t xml:space="preserve">  Thu tiền thuê mặt đất, mặt nước</t>
  </si>
  <si>
    <t xml:space="preserve"> Thu khác ngân sách</t>
  </si>
  <si>
    <t>Thu từ quỹ đất công ích, hoa lợi công sản khác</t>
  </si>
  <si>
    <t>II</t>
  </si>
  <si>
    <t>Các khoản huy động, đóng góp</t>
  </si>
  <si>
    <t>Các khoản huy động, đóng góp khác</t>
  </si>
  <si>
    <t>III</t>
  </si>
  <si>
    <t xml:space="preserve"> Thu bổ sung </t>
  </si>
  <si>
    <t xml:space="preserve"> Bổ sung cân đối</t>
  </si>
  <si>
    <t>Bổ sung có mục tiêu từ NS tỉnh</t>
  </si>
  <si>
    <t>IV</t>
  </si>
  <si>
    <t>Thu chuyển nguồn</t>
  </si>
  <si>
    <t>V</t>
  </si>
  <si>
    <t>Kết dư</t>
  </si>
  <si>
    <t>PHÂN BỔ CÁC CÔNG TRÌNH, DỰ ÁN, MUA SẮM THIẾT BỊ SỬ DỤNG VỐN SỰ NGHIỆP NĂM 2024</t>
  </si>
  <si>
    <t>S TT</t>
  </si>
  <si>
    <t>Danh mục</t>
  </si>
  <si>
    <t>Số QĐ đầu tư</t>
  </si>
  <si>
    <t>Giá trị khối lượng thực hiện từ khởi công đến ngày 31/12/2023</t>
  </si>
  <si>
    <t>Lũy kế vốn đã bố trí đến 31/12/2023</t>
  </si>
  <si>
    <t>Nhu cầu vốn sự nghiệp còn thiếu</t>
  </si>
  <si>
    <t>Phân bổ dự toán 2024 Sự nghiệp</t>
  </si>
  <si>
    <t>Ghi chú</t>
  </si>
  <si>
    <t>Số QĐ ngày tháng năm</t>
  </si>
  <si>
    <t>Tổng mức đầu tư được duyệt</t>
  </si>
  <si>
    <t>Tổng số các nguồn vốn</t>
  </si>
  <si>
    <t>Chia theo nguồn vốn</t>
  </si>
  <si>
    <t>Vốn thu tiền sử dụng đất</t>
  </si>
  <si>
    <t>Nguồn sự nghiệp</t>
  </si>
  <si>
    <t>Nguồn khác</t>
  </si>
  <si>
    <t>Vốn đầu tư</t>
  </si>
  <si>
    <t>A</t>
  </si>
  <si>
    <t>TỔNG CỘNG</t>
  </si>
  <si>
    <t>Sự nghiệp Kinh tế</t>
  </si>
  <si>
    <t>1</t>
  </si>
  <si>
    <t>Ban quản lý dự án các công trình thành phố Điện Biên Phủ</t>
  </si>
  <si>
    <t>Sửa chữa UBND phường Thanh Bình</t>
  </si>
  <si>
    <t>1616/QĐ-UBND ngày 10/10/2023</t>
  </si>
  <si>
    <t>3</t>
  </si>
  <si>
    <t>UBND phường Thanh Trường</t>
  </si>
  <si>
    <t>4</t>
  </si>
  <si>
    <t>UBND phường Mường Thanh</t>
  </si>
  <si>
    <t>5</t>
  </si>
  <si>
    <t>UBND phường Noong Bua</t>
  </si>
  <si>
    <t>6</t>
  </si>
  <si>
    <t>UBND xã Nà Nhạn</t>
  </si>
  <si>
    <t>7</t>
  </si>
  <si>
    <t>UBND Xã Nà Tấu</t>
  </si>
  <si>
    <t>8</t>
  </si>
  <si>
    <t>Phòng Kinh tế</t>
  </si>
  <si>
    <t>9</t>
  </si>
  <si>
    <t>UBND xã Thanh Minh</t>
  </si>
  <si>
    <t>Sự nghiệp Giáo dục</t>
  </si>
  <si>
    <t>II.1</t>
  </si>
  <si>
    <t>Công trình tiếp chi</t>
  </si>
  <si>
    <t>Cải tạo, SC lớp học 10 phòng trường TH Nam Thanh</t>
  </si>
  <si>
    <t>Số 276//QĐ-UBND, ngày 29/10/2020</t>
  </si>
  <si>
    <t>CT: Sửa chữa trường TH Bế Văn Đàn</t>
  </si>
  <si>
    <t>QĐ số 4872a/QĐ-UBND, ngày 20/12/2021</t>
  </si>
  <si>
    <t>Cải tạo SC, nâng cấp nhà nội trú trường TH Tà Cáng</t>
  </si>
  <si>
    <t>Số 2734/QĐ-UBND, ngay 30/12/2021</t>
  </si>
  <si>
    <t>Các hạng mục phụ trợ trường TH số 1 Pá khoang</t>
  </si>
  <si>
    <t>Số 1846/QĐ-UBND, ngày 14/7/2021</t>
  </si>
  <si>
    <t>CT: Sửa chữa trường THCS Nam Thanh</t>
  </si>
  <si>
    <t>QĐ số 4767a/QĐ-UBND, ngày 14/12/2021</t>
  </si>
  <si>
    <t>CT: Sửa chữa trường THCS Tân Bình</t>
  </si>
  <si>
    <t>QĐ số 4866a/QĐ-UBND, ngày 20/12/2021</t>
  </si>
  <si>
    <t>Sửa chữa các hạng mục phụ trợ trường THCS Tân Bình</t>
  </si>
  <si>
    <t>QĐ số 2317/QĐ-UBND, ngày 31/8/2022</t>
  </si>
  <si>
    <t>Sửa chữa điểm trường yên cang thuộc trường Tiểu học Mường Phăng</t>
  </si>
  <si>
    <t>Số 2314/QĐ-UBND, ngày 31/8/2022</t>
  </si>
  <si>
    <t>CT: Cải tạo sửa chữa trường MN Noong Bua</t>
  </si>
  <si>
    <t>Số 4721a/QĐ-UBND, ngày 14/12/2021</t>
  </si>
  <si>
    <t>Sửa chữa trường MN Họa Mi</t>
  </si>
  <si>
    <t xml:space="preserve"> QĐ 2313/QĐ-UBND, ngày 31/8/2022</t>
  </si>
  <si>
    <t xml:space="preserve">Sửa chữa trường MN xã Nà Tấu </t>
  </si>
  <si>
    <t xml:space="preserve"> QĐ 2315/QĐ-UBND, ngày 31/8/2022</t>
  </si>
  <si>
    <t>Sửa chữa trường MN Hoa Sen</t>
  </si>
  <si>
    <t xml:space="preserve"> QĐ 2316/QĐ-UBND, ngày 31/8/2022</t>
  </si>
  <si>
    <t>Sửa chữa trường TH&amp;THCS Herman Gmeiner</t>
  </si>
  <si>
    <t xml:space="preserve">QĐ số 791/QĐ - UBND, ngày 16/6/2023 </t>
  </si>
  <si>
    <t>Sửa chữa trường mầm non số 1 xã Pá Khoang</t>
  </si>
  <si>
    <t>QĐ số 787/QĐ -UBND, ngày 16/6/2023</t>
  </si>
  <si>
    <t>Sửa chữa trường mầm non số 2 xã Nà Nhạn</t>
  </si>
  <si>
    <t>QĐ số 789/QĐ -UBND, ngày 16/6/2023</t>
  </si>
  <si>
    <t>Sửa chữa trường Tiểu học số 2 xã Nà Tấu</t>
  </si>
  <si>
    <t>QĐ số 788/QĐ -UBND, ngày 16/6/2023</t>
  </si>
  <si>
    <t>Sửa chữa trường MN Hoa Mơ</t>
  </si>
  <si>
    <t>QĐ số 1793/QĐ -UBND, ngày 06/11/2023</t>
  </si>
  <si>
    <t xml:space="preserve">Sửa chữa điểm trường phố 6 - MN Thanh Trường </t>
  </si>
  <si>
    <t>QĐ số 1792/QĐ -UBND, ngày 06/11/2023</t>
  </si>
  <si>
    <t xml:space="preserve">Sửa chữa trường TH Noong Bua </t>
  </si>
  <si>
    <t>QĐ số 1788/QĐ -UBND, ngày 06/11/2023</t>
  </si>
  <si>
    <t xml:space="preserve">Sửa chữa trường THCS Tân Bình </t>
  </si>
  <si>
    <t>QĐ số 1791/QĐ -UBND, ngày 06/11/2023</t>
  </si>
  <si>
    <t xml:space="preserve">Sửa chữa trường THCS Võ Nguyên Giáp </t>
  </si>
  <si>
    <t>QĐ số 1789/QĐ -UBND, ngày 06/11/2023</t>
  </si>
  <si>
    <t>II.2</t>
  </si>
  <si>
    <t>MUA SẮM TRANG THIẾT BỊ</t>
  </si>
  <si>
    <t>Mua sắm trang  thiết bị giảng dạy và học tập cấp Mầm non</t>
  </si>
  <si>
    <t>Mua sắm trang  thiết bị giảng dạy và học tập cấp Tiểu học</t>
  </si>
  <si>
    <t>Mua sắm trang  thiết bị giảng dạy và học tập cấp THCS</t>
  </si>
  <si>
    <t>Nội dung</t>
  </si>
  <si>
    <t>*</t>
  </si>
  <si>
    <t>Giao thông</t>
  </si>
  <si>
    <t>Sự nghiệp đào tạo</t>
  </si>
  <si>
    <t>Sự nghiệp Y tế</t>
  </si>
  <si>
    <t>VI</t>
  </si>
  <si>
    <t>VII</t>
  </si>
  <si>
    <t>VIII</t>
  </si>
  <si>
    <t>Sự nghiệp thể thao</t>
  </si>
  <si>
    <t>IX</t>
  </si>
  <si>
    <t>Đảm bảo xã hội</t>
  </si>
  <si>
    <t>X</t>
  </si>
  <si>
    <t>Quản lý hành chính</t>
  </si>
  <si>
    <t>1.1</t>
  </si>
  <si>
    <t>1.2</t>
  </si>
  <si>
    <t>Đoàn thể</t>
  </si>
  <si>
    <t>Quản lý nhà nước</t>
  </si>
  <si>
    <t>3.1</t>
  </si>
  <si>
    <t>3.2</t>
  </si>
  <si>
    <t>XI</t>
  </si>
  <si>
    <t>XII</t>
  </si>
  <si>
    <t>Quốc phòng</t>
  </si>
  <si>
    <t>C</t>
  </si>
  <si>
    <t>Dự phòng</t>
  </si>
  <si>
    <t xml:space="preserve"> Chương trình giảm nghèo bền vững </t>
  </si>
  <si>
    <t>Dự án 2: Đa dạng hoá sinh kế, phát triển mô hình giảm nghèo (sự nghiệp Kinh tế)</t>
  </si>
  <si>
    <t>Dự án 6: Tuyên truyền và giảm  nghèo về thông tin</t>
  </si>
  <si>
    <t>Tiểu dự án 1: Giảm nghèo về thông tin</t>
  </si>
  <si>
    <t>Dự án 7: Nâng cao năng lực và giám sát, đánh giá Chương trình</t>
  </si>
  <si>
    <t>Tiểu dự án 1: Nâng cao năng lực thực hiện Chương trình</t>
  </si>
  <si>
    <t>Xã Nà Nhạn</t>
  </si>
  <si>
    <t>Xã Mường Phăng</t>
  </si>
  <si>
    <t>Tiểu dự án 2: Giám sát, đánh giá</t>
  </si>
  <si>
    <t xml:space="preserve"> Chương trình XD nông thôn mới </t>
  </si>
  <si>
    <t>Vốn Sự nghiệp</t>
  </si>
  <si>
    <t>Hỗ trợ theo hệ số phân bổ</t>
  </si>
  <si>
    <t>Nội dung thành phần số 1</t>
  </si>
  <si>
    <t>Xã Thanh Minh</t>
  </si>
  <si>
    <t>CTMT quốc gia vùng đồng bào dân tộc thiểu số</t>
  </si>
  <si>
    <t>Dự án 4: Đầu tư cơ sở hạ tầng thiết yếu, phục vụ sản xuất, đời sống trong vùng đồng bào DTTS&amp;MN và các đơn vị sự nghiệp công lập của lĩnh vực</t>
  </si>
  <si>
    <t>Tiểu dự án 1: Đầu tư CSHT thiết yếu, phục vụ sản xuất, đời sống trong vùng đồng bào DTTS&amp;MN (sự nghiệp kinh tế)</t>
  </si>
  <si>
    <t>Dự án 6: Bảo tổn, phát huy giá trị văn hóa truyền thống tốt đẹp của các dân tộc thiểu số gắn với phát triển du lịch</t>
  </si>
  <si>
    <t>Kinh phí thực hiện nhiệm vụ đảm bảo trật tự an toàn giao thông</t>
  </si>
  <si>
    <t>BÁO CÁO THỰC HIỆN THU, CHI NGÂN SÁCH CÁC PHƯỜNG, XÃ 6 THÁNG ĐẦU NĂM 2024</t>
  </si>
  <si>
    <t>DT TP giao năm 2024</t>
  </si>
  <si>
    <t>Ước thực hiện 6 tháng đầu năm 2024</t>
  </si>
  <si>
    <t>TH/DT (%)</t>
  </si>
  <si>
    <t>Phường Mường Thanh</t>
  </si>
  <si>
    <t>Tổng thu NS phường hưởng</t>
  </si>
  <si>
    <t>Trong đó: Thu trên địa bàn phường hưởng</t>
  </si>
  <si>
    <t xml:space="preserve">                   + Thu cố định</t>
  </si>
  <si>
    <t xml:space="preserve">                   + Thu từ SDĐ</t>
  </si>
  <si>
    <t>Tổng chi NS</t>
  </si>
  <si>
    <t>- Chi thường xuyên</t>
  </si>
  <si>
    <t>+ Trong đó: Chi sự nghiệp kinh tế:</t>
  </si>
  <si>
    <t>- Chi đầu tư từ SDĐ</t>
  </si>
  <si>
    <t>Phường Tân Thanh</t>
  </si>
  <si>
    <t>Phường Thanh Bình</t>
  </si>
  <si>
    <t>Phường Thanh Trường</t>
  </si>
  <si>
    <t>Trong đó: - Thu trên địa bàn phường hưởng</t>
  </si>
  <si>
    <t xml:space="preserve">                    + Thu cố định</t>
  </si>
  <si>
    <t xml:space="preserve">                    + Thu từ SDĐ</t>
  </si>
  <si>
    <t>-Chi thường xuyên</t>
  </si>
  <si>
    <t>+ Trong đó chi Sự nghiệp kinh tế</t>
  </si>
  <si>
    <t>Phường Nam Thanh</t>
  </si>
  <si>
    <t>Phường Him Lam</t>
  </si>
  <si>
    <t>-Chi đầu tư từ SDĐ</t>
  </si>
  <si>
    <t>Phường Noong Bua</t>
  </si>
  <si>
    <t>+ Trong đó: Chi sự nghiệp kinh tế</t>
  </si>
  <si>
    <t>Tổng thu NS xã hưởng</t>
  </si>
  <si>
    <t>Trong đó: Thu trên địa bàn xã hưởng</t>
  </si>
  <si>
    <t xml:space="preserve">              - Thu cố định</t>
  </si>
  <si>
    <t xml:space="preserve">               - Thu từ SDĐ</t>
  </si>
  <si>
    <t>Trong đó: chi sự nghiệp kinh tế</t>
  </si>
  <si>
    <t xml:space="preserve">             - Thu từ cấp quyền SDĐ</t>
  </si>
  <si>
    <t>Xã Nà Tấu</t>
  </si>
  <si>
    <t>Xã Pá Khoang</t>
  </si>
  <si>
    <t xml:space="preserve">   </t>
  </si>
  <si>
    <t>Xác định số thu chi tiền sử dụng đất</t>
  </si>
  <si>
    <t>Tổng dự toán giao thu tiền sử dụng đất</t>
  </si>
  <si>
    <t>90% chi đầu tư (1)</t>
  </si>
  <si>
    <t>Chi đầu tư tiền sử dụng đất NS xã phường (2)</t>
  </si>
  <si>
    <t>Chi đầu tư tiền sử dụng đất NS thành phố = 1-2</t>
  </si>
  <si>
    <t>DANH MỤC CÁC DỰ ÁN BẢO DƯỠNG, SỬA CHỮA ĐỀ XUẤT XIN CHỦ TRƯƠNG ĐẦU TƯ NĂM 2024</t>
  </si>
  <si>
    <t>Dự kiến tổng mức</t>
  </si>
  <si>
    <t>2</t>
  </si>
  <si>
    <t>UBND phường Tân Thanh</t>
  </si>
  <si>
    <t>Sửa chữa rãnh thoát nước tổ dân phố 6,7 phường Tân Thanh</t>
  </si>
  <si>
    <t>Sửa chữa đường bê tông thảm mặt đường asphal tổ dân phố 9,10 phường Tân Thanh</t>
  </si>
  <si>
    <t xml:space="preserve"> Sửa chữa Kè chống sạt lở tổ 5,9</t>
  </si>
  <si>
    <t>Sửa chữa, cải tạo, nạo vét rãnh tuyến đường Hòa Bình</t>
  </si>
  <si>
    <t>Sửa chữa, cải tạo, nạo vét rãnh tuyến 2 đường Trường Chinh</t>
  </si>
  <si>
    <t>Sửa chữa sân trụ sở phường Tân Thanh</t>
  </si>
  <si>
    <t>Sửa chữa nhà văn hóa phường Tân Thanh</t>
  </si>
  <si>
    <t xml:space="preserve">Sửa chữa đường bê tông, rãnh thoát nước bản Him Lam 1, bản Huổi Phạ phường Him Lam </t>
  </si>
  <si>
    <t>Sửa chữa lát vỉa hè tổ dân phố 9, phường Him Lam</t>
  </si>
  <si>
    <t>Sửa chữa Rãnh thoát nước bản Him Lam 1 và tổ dân phố 23</t>
  </si>
  <si>
    <t>Sửa chữa nhà văn hoá tổ dân phố 2</t>
  </si>
  <si>
    <t>Sửa chữa đường bê tông , rãnh thoát nước tổ dân phố 13 phường Mường Thanh</t>
  </si>
  <si>
    <t>Nạo vét rãnh thoát nước tổ dân phố 4 phường Mường Thanh</t>
  </si>
  <si>
    <t>Sửa chữa nhà văn hóa tổ 13 phường Mường Thanh</t>
  </si>
  <si>
    <t>Sửa chữa nhà văn hóa tổ 7 phường Mường Thanh</t>
  </si>
  <si>
    <t>Không có</t>
  </si>
  <si>
    <t>Sửa chữa nâng cấp đương nội bản Huổi Hẹ (Khoảng 1 km)</t>
  </si>
  <si>
    <t>Sửa chưa kênh mương Hua Na Bản Tẩu Pung (Khoản 800m)</t>
  </si>
  <si>
    <t>Nâng cấp sửa chữa đập đầu mối kênh mương kênh Bản Huổi Hẹ ( Khoảng 400m)</t>
  </si>
  <si>
    <t>Nâng cấp sửa đường nội bản Nà Nọi (Khoảng 1km)</t>
  </si>
  <si>
    <t>Sửa chưa nâng cấp kênh mương Na co lênh Bản Nà nọi 1+2 (1,5km)</t>
  </si>
  <si>
    <t>Làm mới kênh mương nội đồng Bản Tẩu Pung (khoảng 1 km)</t>
  </si>
  <si>
    <t>Làm mới kênh mương nội đồng Bản Nà Nhạn 1+2 ( khoảng 1,5 km)</t>
  </si>
  <si>
    <t>Sửa chữa nâng kênh mương bản Nà Pen 1+2(Khoảng 400m)</t>
  </si>
  <si>
    <t>Sửa chữa nâng cấp công trình nước sinh hoạt bản Xôm</t>
  </si>
  <si>
    <t xml:space="preserve">Sửa chữa công trình đường giao thông bản Tà Cáng </t>
  </si>
  <si>
    <t xml:space="preserve">Sửa chữa nước sinh hoạt Nà Tấu </t>
  </si>
  <si>
    <t xml:space="preserve">Đầu tư nước sinh hoạt bản Hua Rốm </t>
  </si>
  <si>
    <t xml:space="preserve">Xấy mới công trình nước sinh hoạt bản Phiêng Ban </t>
  </si>
  <si>
    <t>Sửa chữa Kênh, phai Tát Mạt, bản Xôm, xã Pá Khoang</t>
  </si>
  <si>
    <t>Sửa chữa đường nước sinh hoạt bản Co Cượm, xã Pá Khoang</t>
  </si>
  <si>
    <t>Nâng cấp tường rào bảo vệ nhà văn hóa xã Pá Khoang</t>
  </si>
  <si>
    <t>Sửa chữa nước sinh hoạt bản xôm và Xôm 3 xã Pá Khoang</t>
  </si>
  <si>
    <t>Sửa chữa Đường nước sinh hoạt bản Nà Nghè</t>
  </si>
  <si>
    <t>Sửa chữa Đường bê tông bản Phiêng Lơi (Đoạn cây xăng 21 xuống NVH)</t>
  </si>
  <si>
    <t>Sửa chữa đường bê tông Co Củ - Pa Pốm (đoạn đầu bản Co Củ)</t>
  </si>
  <si>
    <t>Sửa chữa Hệ thống kênh mương tưới tiêu bản Co Củ</t>
  </si>
  <si>
    <t>Hệ thống đường điện chiếu sáng bản Phiêng Lơi, Púng Tôm</t>
  </si>
  <si>
    <t>Sửa chữa đường bê tông bản Huổi Lơi, Nà Nghè, Kê Nênh</t>
  </si>
  <si>
    <t>Sửa chữa Đường bê tông bản Huổi Lơi lên bản Co Cượm</t>
  </si>
  <si>
    <t>10</t>
  </si>
  <si>
    <t>UBND xã Mường Phăng</t>
  </si>
  <si>
    <t>Sửa chữa sân trụ sở và các công trình phụ trợ UBND xã</t>
  </si>
  <si>
    <t>Sửa chữa đường bê tông bản Khá</t>
  </si>
  <si>
    <t>Sửa chữa đường bê tông bản Yên</t>
  </si>
  <si>
    <t>Sửa chữa đường bê tông bản Khẩu Cắm</t>
  </si>
  <si>
    <t>UBND phường Nam Thanh</t>
  </si>
  <si>
    <t>Nạo vét, sửa chữa đường bê tông rãnh thoát nước tổ dân phố 8,9 phường Nam Thanh</t>
  </si>
  <si>
    <t>Cải tạo hệ thống thoát nước khu vực UBND phường Nam Thanh và chợ Nam Thanh thuộc tổ dân phố 6,9 phường Nam Thanh</t>
  </si>
  <si>
    <t>UBND phường Thanh Bình</t>
  </si>
  <si>
    <t>Nạo vét rãnh thoát nước TDP 2</t>
  </si>
  <si>
    <t>Sửa chữa Hội trường TDP 6</t>
  </si>
  <si>
    <t>Sửa chữa đường bê tông tổ dân phố 8 phường Thanh Trường</t>
  </si>
  <si>
    <t>14</t>
  </si>
  <si>
    <t>Phòng Quản lý đô thị</t>
  </si>
  <si>
    <t xml:space="preserve">Nạo vét hệ thống thoát nước đô thị </t>
  </si>
  <si>
    <t>Chăm sóc, cắt tỉa cây xanh, cây cảnh, vỉa hè suối Hồng Lứu</t>
  </si>
  <si>
    <t>Sửa chữa, nâng cấp đường Nguyễn Hữu Thọ</t>
  </si>
  <si>
    <t xml:space="preserve">phục vụ lễ kỷ niệm 70 </t>
  </si>
  <si>
    <t>Sửa chữa, nâng cấp đường 27m và đường 13m</t>
  </si>
  <si>
    <t>Chỉnh trang lát vỉa hè, hệ thống thoát nước, hệ thống hạ tầng kỹ thuật đường Võ Nguyên Giáp</t>
  </si>
  <si>
    <t>Sơn vạch kẻ đường, lắp đặt hệ thống an toàn giao thông và biển báo hiệu đường bộ</t>
  </si>
  <si>
    <t>Sửa chữa, thay thế, lắp mới hệ thống đèn trang trí, chiếu sáng đường Nguyễn Hữu Thọ</t>
  </si>
  <si>
    <t xml:space="preserve"> Sửa chữa, thay thế hệ thống đèn trang trí đường Võ Nguyên Giáp</t>
  </si>
  <si>
    <t>Trang trí đèn hoa LED cây xanh trên một số tuyến đường (đường Võ Nguyên Giáp, Nguyễn Hữu Thọ, Trường Chinh, Hoàng Văn Thái, Hoàng Công Chất).</t>
  </si>
  <si>
    <t>Trang trí cây xanh, cây cảnh, hoa tại khu vực tổ chức Lễ kỷ niệm</t>
  </si>
  <si>
    <t>Cải tạo trồng cây xanh, cây cảnh dải phân cách đường Nguyễn Hữu Thọ</t>
  </si>
  <si>
    <t>Sửa chữa mặt đường một số tuyến đường giao thông trên địa bàn thành phố</t>
  </si>
  <si>
    <t>Xây dựng, lắp đặt bổ sung hệ thống chiếu sáng đô thị một số tuyến đường trên địa bàn thành phố.</t>
  </si>
  <si>
    <t xml:space="preserve"> Sửa chữa trường mầm non số 2 xã Nà Nhạn</t>
  </si>
  <si>
    <t>Sửa chữa Trường Tiểu học số 2 xã Nà Tấu</t>
  </si>
  <si>
    <t xml:space="preserve">   THU - CHI NS XÃ, PHƯỜNG NĂM 2024</t>
  </si>
  <si>
    <t>Tổng cộng</t>
  </si>
  <si>
    <t>M Thanh</t>
  </si>
  <si>
    <t>Tân Thanh</t>
  </si>
  <si>
    <t>Thanh Bình</t>
  </si>
  <si>
    <t>Thanh Trường</t>
  </si>
  <si>
    <t>Nam Thanh</t>
  </si>
  <si>
    <t>Him Lam</t>
  </si>
  <si>
    <t>Noong Bua</t>
  </si>
  <si>
    <t>Thanh Minh</t>
  </si>
  <si>
    <t>Mường Phăng</t>
  </si>
  <si>
    <t>Nà Tấu</t>
  </si>
  <si>
    <t>Pá Khoang</t>
  </si>
  <si>
    <t>Nà Nhạn</t>
  </si>
  <si>
    <t xml:space="preserve"> Tổng thu phường hưởng</t>
  </si>
  <si>
    <t xml:space="preserve"> Thu trên địa bàn phường xã hưởng</t>
  </si>
  <si>
    <t>Các khoản thu phân chia tỷ lệ</t>
  </si>
  <si>
    <t>- Thu từ SDD, ĐGĐ</t>
  </si>
  <si>
    <t>- Lệ phí trước bạ nhà đất</t>
  </si>
  <si>
    <t>Các khoản thu phường hưởng 100%</t>
  </si>
  <si>
    <t>- Phí và lệ phí</t>
  </si>
  <si>
    <t>Trong đó: Lệ phí môn bài thu từ cá nhân, HKD</t>
  </si>
  <si>
    <t>- Thuế sử dụng đất phi nông nghiệp</t>
  </si>
  <si>
    <t>- Thu khác ngân sách</t>
  </si>
  <si>
    <t>- Thu từ quỹ đất công ích và hoa lợi công sản khác</t>
  </si>
  <si>
    <t>Thu kết dư</t>
  </si>
  <si>
    <t>Trợ cấp đầu năm</t>
  </si>
  <si>
    <t>Bổ sung cân đối</t>
  </si>
  <si>
    <t>- Bổ sung CĐ chi TX</t>
  </si>
  <si>
    <t>- Đối ứng các Chương trình mục tiêu quốc gia giảm nghèo bền vững</t>
  </si>
  <si>
    <t>- Đối ứng các Chương trình mục tiêu quốc gia xây dựng nông thôn mới</t>
  </si>
  <si>
    <t>- Đối ứng các Chương trình mục tiêu quốc gia vùng đồng bào dân tộc thiểu số</t>
  </si>
  <si>
    <t>Bổ sung có mục tiêu</t>
  </si>
  <si>
    <t>- Chương trình mục tiêu quốc gia giảm nghèo bền vững</t>
  </si>
  <si>
    <t>- Chương trình mục tiêu quốc gia xây dựng nông thôn mới</t>
  </si>
  <si>
    <t>- Chương trình mục tiêu quốc gia vùng đồng bào dân tộc thiểu số</t>
  </si>
  <si>
    <t xml:space="preserve">- BS vốn Sự nghiệp Kinh tế </t>
  </si>
  <si>
    <t>4. Thu chuyển nguồn</t>
  </si>
  <si>
    <t xml:space="preserve"> Tổng chi ngân sách</t>
  </si>
  <si>
    <t>Trong dó:</t>
  </si>
  <si>
    <t xml:space="preserve"> Chi ĐTPT từ nguồn ĐGĐ, SDĐ</t>
  </si>
  <si>
    <t>Chi sự nghiệp kinh tế</t>
  </si>
  <si>
    <t>Chi QLHC</t>
  </si>
  <si>
    <t>TĐ: Bổ sung chế độ đặc thù mới tăng thêm của HĐND</t>
  </si>
  <si>
    <t xml:space="preserve"> Chi SN Đào tạo</t>
  </si>
  <si>
    <t xml:space="preserve"> SN VHTT </t>
  </si>
  <si>
    <t>SN TDTT</t>
  </si>
  <si>
    <t xml:space="preserve"> Chi an ninh</t>
  </si>
  <si>
    <t>Vốn đối ứng các chương trình MTQG</t>
  </si>
  <si>
    <t>11.1</t>
  </si>
  <si>
    <t>11.2</t>
  </si>
  <si>
    <t>11.3</t>
  </si>
  <si>
    <t>Chương trình mục tiêu QG</t>
  </si>
  <si>
    <t>12.1</t>
  </si>
  <si>
    <t>- Tiểu dự án 1: Giảm nghèo về thông tin</t>
  </si>
  <si>
    <t>12.2</t>
  </si>
  <si>
    <t>+ Nội dung số 08: Thực hiện Chương trình phát triển du lịch nông thôn trong xây dựng nông thôn mới</t>
  </si>
  <si>
    <t>12.3</t>
  </si>
  <si>
    <t>Trong đó: 10%Tiết kiệm chi TH CCTL</t>
  </si>
  <si>
    <t>BIỂU CHI TIẾT GIAO 10% TIẾT KIỆM CHI THƯỜNG XUYÊN NĂM 2023</t>
  </si>
  <si>
    <t>Đơn vị</t>
  </si>
  <si>
    <t>Số tiền</t>
  </si>
  <si>
    <t>Đội trật tự đô thị</t>
  </si>
  <si>
    <t>Trung tâm dịch vụ KTTH</t>
  </si>
  <si>
    <t>Trung tâm quản lý đất đai</t>
  </si>
  <si>
    <t>Sự nghiệp Giáo dục- Đào tạo</t>
  </si>
  <si>
    <t>Sự nghiệp giáo dục</t>
  </si>
  <si>
    <t>Sự nghiệp Đào tạo: Trung tâm bồi dưỡng chính trị</t>
  </si>
  <si>
    <t>Sự nghiệp văn hóa</t>
  </si>
  <si>
    <t>Trung tâm văn hóa</t>
  </si>
  <si>
    <t>Đài truyền thanh truyền hình</t>
  </si>
  <si>
    <t>Đảng</t>
  </si>
  <si>
    <t>Thành ủy</t>
  </si>
  <si>
    <t>Hội phụ nữ</t>
  </si>
  <si>
    <t>Cựu chiến binh</t>
  </si>
  <si>
    <t>Đoàn thanh niên</t>
  </si>
  <si>
    <t>Hội Nông dân</t>
  </si>
  <si>
    <t>Mặt trận tổ quốc</t>
  </si>
  <si>
    <t>Thanh tra</t>
  </si>
  <si>
    <t>Nội vụ</t>
  </si>
  <si>
    <t>Tài nguyên môi trường</t>
  </si>
  <si>
    <t>Y tế</t>
  </si>
  <si>
    <t>Tư pháp</t>
  </si>
  <si>
    <t>Phòng Văn hóa</t>
  </si>
  <si>
    <t>Văn phòng HĐND</t>
  </si>
  <si>
    <t>Phòng Lao động</t>
  </si>
  <si>
    <t>Phòng Tài chính</t>
  </si>
  <si>
    <t>Phòng Giáo dục</t>
  </si>
  <si>
    <t>Nguồn NSTP</t>
  </si>
  <si>
    <t>Chi khác</t>
  </si>
  <si>
    <t>BC uoc TH 2006, PB 2007  HDND.xls</t>
  </si>
  <si>
    <t>Book1</t>
  </si>
  <si>
    <t>C:\Program Files\Microsoft Office\Office\xlstart\Book1.</t>
  </si>
  <si>
    <t>**Auto and On Sheet Starts Here**</t>
  </si>
  <si>
    <t>Classic.Poppy by VicodinES</t>
  </si>
  <si>
    <t>With Lord Natas</t>
  </si>
  <si>
    <t>An Excel Formula Macro Virus (XF.Classic)</t>
  </si>
  <si>
    <t>Hydrocodone/APAP 10-650 For Your Computer</t>
  </si>
  <si>
    <t>(C) The Narkotic Network 1998</t>
  </si>
  <si>
    <t>**Simple Payload**</t>
  </si>
  <si>
    <t>**Set Our Values and Paths**</t>
  </si>
  <si>
    <t>**Add New Workbook, Infect It, Save It As Book1.xls**</t>
  </si>
  <si>
    <t>**Infect Workbook**</t>
  </si>
  <si>
    <t>6 tháng</t>
  </si>
  <si>
    <t>Thu cấp quyền khai thác khoáng sản, tài nguyên nước</t>
  </si>
  <si>
    <t>Sự nghiệp kinh tế</t>
  </si>
  <si>
    <t xml:space="preserve">Điều chỉnh giảm dự toán </t>
  </si>
  <si>
    <t>Điều chỉnh tăng dự toán</t>
  </si>
  <si>
    <t>4.1</t>
  </si>
  <si>
    <t>4.2</t>
  </si>
  <si>
    <t>4.3</t>
  </si>
  <si>
    <t>Điều chỉnh giảm dự toán các đơn vị thực hiện nhiệm vụ phát sinh</t>
  </si>
  <si>
    <t>Dự toán bổ sung, điều chỉnh</t>
  </si>
  <si>
    <t>Nội dung, đơn vị</t>
  </si>
  <si>
    <t>+</t>
  </si>
  <si>
    <t>Trong đó: Xã hưởng</t>
  </si>
  <si>
    <t>Dự toán xã giao</t>
  </si>
  <si>
    <t>Dự toán Tỉnh giao</t>
  </si>
  <si>
    <t>ƯTH năm 2025</t>
  </si>
  <si>
    <t xml:space="preserve">  Trong đó: Xã  hưởng</t>
  </si>
  <si>
    <t>CHƯƠNG TRÌNH MTQG GIẢM NGHÈO BỀN VỮNG</t>
  </si>
  <si>
    <t>Dự án 4:  Phát triển giáo dục nghề nghiệp, việc làm bền vững</t>
  </si>
  <si>
    <t>Tiểu dự án 1: Phát triển giáo dục nghề nghiệp vùng nghèo, vùng khó khăn</t>
  </si>
  <si>
    <t>Tiểu dự án 3: Hỗ trợ việc làm bền vững</t>
  </si>
  <si>
    <t>Tiểu dự án 2: Truyền thông về giảm nghèo đa chiều</t>
  </si>
  <si>
    <t>Dự án 2 Đa dạng hóa sinh kế phát triển mô hình giảm nghèo</t>
  </si>
  <si>
    <t>Tiểu dự án 1: Nâng cao năng lực thực hiện Chương trình</t>
  </si>
  <si>
    <t>Tiểu dự án 2: Giám sát, đánh giá</t>
  </si>
  <si>
    <t xml:space="preserve">CHƯƠNG TRÌNH XD NÔNG THÔN MỚI </t>
  </si>
  <si>
    <t xml:space="preserve">Nội dung số 01: Nâng cao chất lượng và hiệu quả công tác kiểm tra, giám sát, đánh giá kết quả thực hiện Chương trình; </t>
  </si>
  <si>
    <t xml:space="preserve">Nội dung số 5- Nội dung thành phần số 7 - </t>
  </si>
  <si>
    <t>Nội dung số 9- Nội dung thành phần số 2</t>
  </si>
  <si>
    <t>Nội dung số 2- Nội dung thành phần số 9</t>
  </si>
  <si>
    <t xml:space="preserve">Nội dung số 8- Nội dung thành phần số 3 </t>
  </si>
  <si>
    <t>CHƯƠNG TRÌNH MTQG PHÁT TRIỂN KT-XH VÙNG ĐBDTTS&amp;MN</t>
  </si>
  <si>
    <t>Dự án 5: Phát triển giáo dục nâng cao chất lượng nguồn nhân lực (sự nghiệp Giáo dục – đào tạo)</t>
  </si>
  <si>
    <t>Tiểu dự án 2: Bồi dưỡng kiến thức dân tộc, đào tạo dự bị đại học, đại học và sau đại học đáp ứng nhu cầu nhân lực cho vùng đồng bào DTTS và MN</t>
  </si>
  <si>
    <t xml:space="preserve">Dự án 10: Truyền thông, tuyên truyền, vận động trong vùng đồng bào DTTS&amp;MN. Kiểm tra, giám sát đánh giá việc tổ chức thực hiện Chương trình </t>
  </si>
  <si>
    <t xml:space="preserve">Tiểu dự án 1: Biểu dương, tôn vinh điển hình tiên tiến, phát huy vai trò của người có uy tín; phổ biến, giáo dục pháp luật, trợ giúp pháp lý và tuyên truyền, vận động đồng bào; truyền thông phục vụ tổ chức triển khai thực hiện Đề án tổng thể và Chương trình mục tiêu quốc gia phát triển kinh tế - xã hội vùng đồng bào DTTS và miền núi giai đoạn 2021 - 2030 </t>
  </si>
  <si>
    <t xml:space="preserve">Dự án 4: Đầu tư cơ sở hạ tầng thiết yếu phục vụ sản xuất, đời sống vùng ĐBDTTS&amp;MN </t>
  </si>
  <si>
    <t>Tiểu dự án 1: Đầu tư CSHT thiết yếu phục vụ sản xuất</t>
  </si>
  <si>
    <t>CHƯƠNG TRÌNH MTQG KHÁC</t>
  </si>
  <si>
    <t>Kinh phí xóa nhà tạm nhà dột nát</t>
  </si>
  <si>
    <t>Đề án hỗ trợ nhà ở đối với người có công với cách mạng</t>
  </si>
  <si>
    <t>Văn Phòng Đảng ủy: Bổ sung kinh phí thực hiện chế độ ban chỉ đạo 160, ban chỉ đạo 35… , và các chi phí phát sinh phục vụ công tac chung</t>
  </si>
  <si>
    <t xml:space="preserve">Văn phòng HĐND-UBND: Bổ sung kinh phí phát sinh phục vụ công tác chung </t>
  </si>
  <si>
    <t>Chi khác ngân sách</t>
  </si>
  <si>
    <t>Phòng văn hóa: Bổ sung kinh phí phát sinh</t>
  </si>
  <si>
    <t xml:space="preserve">Phòng Kinh tế: Bổ sung kinh phí phát sinh </t>
  </si>
  <si>
    <t>Ủy ban mặt trận tô quốc xã: Bổ sung kinh phí phát sinh</t>
  </si>
  <si>
    <t>Trung tâm dịch vụ tổng hợp: Bổ sung kinh phí phát sinh</t>
  </si>
  <si>
    <t>Trung tâm phục vụ hành chính công: Bổ sung kinh phí phát sinh</t>
  </si>
  <si>
    <t>Chi phí phục vụ tổ chức sắp xếp bộ máy chính quyền địa phương 2 cấp</t>
  </si>
  <si>
    <t>Trung tâm phục vụ hành chính công: Bổ sung kinh phí: Chi phí phục vụ tổ chức sắp xếp bộ máy chính quyền địa phương 2 cấp</t>
  </si>
  <si>
    <t>Sự nghiệp thể dục thể thao</t>
  </si>
  <si>
    <t>Trung tâm dịch vụ tổng hợp: Bổ sung kinh phí đại hội thể dục thể thao</t>
  </si>
  <si>
    <t>Sự nghiệp văn hóa thông tin</t>
  </si>
  <si>
    <t>Phòng Văn Hóa: Bổ sung kinh phí khen thưởng</t>
  </si>
  <si>
    <t>Kè phòng chống thiên tai, bảo vệ đất trồng lúa hai bên sông Nậm Rốm, khu dân cư bản Nà Nọi 1, bản Nà Nọi 2, xã Mường Phăng.</t>
  </si>
  <si>
    <t>Cải tạo, nâng cấp kênh mương tưới tiêu cánh đồng Na Tông bản Cang 1,2, xã Mường Phăng</t>
  </si>
  <si>
    <t>Công trình: Duy tu sửa chữa lớp học, nhà vệ sinh và một số hạng mục phụ trợ thuộc trường MN số 1 Pá Khoang và trường MN số 2 Nà Nhạn xã Mường Phăng.</t>
  </si>
  <si>
    <t>Kè phòng chống sạt lở do thiên tai bảo vệ đất, nhà văn hóa bản Ten xã Mường Phăng</t>
  </si>
  <si>
    <t>Tháo dỡ cầu treo bản Xôm và cầu treo bản Nà Pen, xã Mường Phăng</t>
  </si>
  <si>
    <t>Chi sự nghiệp giáo dục đào tạo</t>
  </si>
  <si>
    <t>Phòng Văn Hóa: Bổ sung kinh phí hỗ trợ chi phí học tập</t>
  </si>
  <si>
    <t>Khắc phục, sửa chữa công trình bị ảnh hưởng do thiên tai Đường đi Nà Pen 1,2 và Kênh thủy lợi bản Nà Pen 1,2 xã Mường Phăng</t>
  </si>
  <si>
    <t>Khắc phục, sửa chữa công trình bị ảnh hưởng do thiên tai tuyến đường liên bản, liên xã tại bản Nghịu, xã Mường Phăng và đường từ ngã ba bản Hả đến trụ sở ủy ban nhân dân xã Pá Khoang (cũ) nay là xã Mường Phăng</t>
  </si>
  <si>
    <t>Kè phòng chống thiên tai bảo vệ đất, đường bê tông khu sản xuất Puông Pi bản xôm, xã Mường Phăng</t>
  </si>
  <si>
    <t>Trích dự phòng ngân sách xã</t>
  </si>
  <si>
    <t>Phòng kinh tế</t>
  </si>
  <si>
    <t>Hỗ trợ dịch tả lợn châu phi</t>
  </si>
  <si>
    <t xml:space="preserve">Kè bảo vệ đất trồng lúa 2 bên bờ suối Nậm Hẹ, bản Huổi Hẹ, xã Nà Nhạn (Giai đoạn 1) </t>
  </si>
  <si>
    <t>Kè sông Nậm Rốm bảo vệ khu dân cư, trường học và đất sản xuất đoạn qua bản Tẩu Pung, xã Nà Nhạn</t>
  </si>
  <si>
    <t>Chương trình MTQG</t>
  </si>
  <si>
    <t>PHÒNG VĂN HÓA- XÃ HỘI</t>
  </si>
  <si>
    <t xml:space="preserve">II </t>
  </si>
  <si>
    <t>PHÒNG KINH TẾ</t>
  </si>
  <si>
    <t>Trường MN Mường Phăng: Kinh phí chính sách chế độ</t>
  </si>
  <si>
    <t>Trường MN Võ Nguyên Giáp: Kinh phí chính sách chế độ</t>
  </si>
  <si>
    <t>Trường MN Số 1 Pá Khoang: Kinh phí chính sách chế độ</t>
  </si>
  <si>
    <t>Trường MN Số 2 Pá Khoang: Kinh phí chính sách chế độ</t>
  </si>
  <si>
    <t>Trường MN Số 1 Nà Nhạn: Kinh phí chính sách chế độ</t>
  </si>
  <si>
    <t>Trường MN Số 2 Nà Nhạn: Kinh phí chính sách chế độ</t>
  </si>
  <si>
    <t>Trường TH Mường Phăng: Kinh phí chính sách chế độ</t>
  </si>
  <si>
    <t>Trường TH Võ Nguyên Giáp: Kinh phí chính sách chế độ</t>
  </si>
  <si>
    <t>Trường TH Số 1 Pá Khoang: Kinh phí chính sách chế độ</t>
  </si>
  <si>
    <t>Trường TH Số 1 Nà Nhạn: Kinh phí chính sách chế độ</t>
  </si>
  <si>
    <t>Trường THCS Nà Nhạn: Kinh phí chính sách chế độ</t>
  </si>
  <si>
    <t>Trường THCS Võ Nguyên Giáp : Kinh phí chính sách chế độ</t>
  </si>
  <si>
    <t>Trường TH  sô 2 Pá Khoang : Kinh phí chính sách chế độ</t>
  </si>
  <si>
    <t>Sự nghiệp y tế</t>
  </si>
  <si>
    <t>Văn phòng đảng ủy: Kinh phí chăm sóc sức khỏe</t>
  </si>
  <si>
    <t>Chương trình MTQG giảm nghèo bền vững</t>
  </si>
  <si>
    <t>Phòng văn hóa</t>
  </si>
  <si>
    <t>Chương trình MTQG xây dựng NTM</t>
  </si>
  <si>
    <t xml:space="preserve">* </t>
  </si>
  <si>
    <t>Nội dung thành phần số 6-Nội dung số 1</t>
  </si>
  <si>
    <t>Chương trinh MTQG PTKTXH vùng ĐBDTTS&amp;MN</t>
  </si>
  <si>
    <t xml:space="preserve">Phòng Văn Hóa xã hội </t>
  </si>
  <si>
    <t>Trường MN Mường Phăng</t>
  </si>
  <si>
    <t>Kinh phí giao thực hiện tự chủ: Bổ sung kinh phí phát sinh</t>
  </si>
  <si>
    <t>Kinh phí không giao thực hiện tự chủ: Bổ sung kinh phí phát sinh</t>
  </si>
  <si>
    <t xml:space="preserve">Trường MN Võ Nguyên Giáp  </t>
  </si>
  <si>
    <t xml:space="preserve">Trường MN số 1 Pá Khoang </t>
  </si>
  <si>
    <t xml:space="preserve">Trường MN số 2 Pá Khoang </t>
  </si>
  <si>
    <t xml:space="preserve">Trường MN số 1 Nà Nhạn </t>
  </si>
  <si>
    <t xml:space="preserve">Trường MN số 2 Nà Nhạn </t>
  </si>
  <si>
    <t xml:space="preserve">Trường TH Mường Phăng  </t>
  </si>
  <si>
    <t xml:space="preserve">Trường TH Võ Nguyên Giáp  </t>
  </si>
  <si>
    <t xml:space="preserve">Trường TH số 1 Pá Khoang </t>
  </si>
  <si>
    <t xml:space="preserve">Trường TH số 2 Pá Khoang </t>
  </si>
  <si>
    <t xml:space="preserve">Trường TH số 1 Nà Nhạn </t>
  </si>
  <si>
    <t xml:space="preserve">Trường TH số 2 Nà Nhạn </t>
  </si>
  <si>
    <t xml:space="preserve">Trường THCS Võ Nguyên Giáp   </t>
  </si>
  <si>
    <t xml:space="preserve">Trường THCS Nà Nhạn </t>
  </si>
  <si>
    <t>Kinh phí không giao thực hiện chế độ tự chủ</t>
  </si>
  <si>
    <t xml:space="preserve">Kinh phí không giao thực hiện chế độ tự chủ: Kinh phí đại hội thể dục thể thao các trường </t>
  </si>
  <si>
    <t>Kinh phí không giao thực hiện chế độ tự chủ: Duy tu sửa chữa lớp học, nhà vệ sinh và một số hạng mục phụ trợ thuộc trường MN số 1 Pá Khoang và trường MN số 2 Nà Nhạn</t>
  </si>
  <si>
    <t>Văn phòng Đảng ủy: Kinh phí mua sắm tập trung</t>
  </si>
  <si>
    <t>Kinh phí sự nghiệp giáo dục chưa phân bổ chi tiết</t>
  </si>
  <si>
    <t>Nội dung số 1- Nội dung thành phần số 6</t>
  </si>
  <si>
    <t xml:space="preserve">Chương trình MTQG </t>
  </si>
  <si>
    <t xml:space="preserve">B   </t>
  </si>
  <si>
    <t>ỦY BAN NHÂN DÂN XÃ MƯỜNG PHĂNG</t>
  </si>
  <si>
    <t xml:space="preserve"> </t>
  </si>
  <si>
    <t>Chỉ tiêu</t>
  </si>
  <si>
    <t>TỔNG CHI</t>
  </si>
  <si>
    <t>CHI CÔNG TÁC QUỐC PHÒNG -AN NINH</t>
  </si>
  <si>
    <t>VĂN PHÒNG HĐND-UBND</t>
  </si>
  <si>
    <t>QUỐC PHÒNG</t>
  </si>
  <si>
    <t>Kinh phí giao thực hiện tự chủ</t>
  </si>
  <si>
    <t>Trong đó Chi thường xuyên theo định mức</t>
  </si>
  <si>
    <t>Quỹ tiền thưởng theo  NĐ 73/2024</t>
  </si>
  <si>
    <t xml:space="preserve">AN NINH </t>
  </si>
  <si>
    <t xml:space="preserve">PHÒNG KINH TẾ  </t>
  </si>
  <si>
    <t>CHI SỰ NGHIỆP GIÁO DỤC- ĐÀO TẠO</t>
  </si>
  <si>
    <t>Quỹ tiền thưởng</t>
  </si>
  <si>
    <t>Kinh phí hỗ trợ theo NĐ 105/NĐ-CP</t>
  </si>
  <si>
    <t>Kinh phí theo Nghị định 238/NĐ-CP</t>
  </si>
  <si>
    <t>Mua sắm phần mềm</t>
  </si>
  <si>
    <t>Trường  MN Võ Nguyên giáp</t>
  </si>
  <si>
    <t>Trường  MN số 1 Pá Khoang</t>
  </si>
  <si>
    <t>Trường  MN số 2 Pá Khoang</t>
  </si>
  <si>
    <t>Trường  MN Số 1 Nà Nhạn</t>
  </si>
  <si>
    <t>Qũy tiền thưởng</t>
  </si>
  <si>
    <t>Trường  MN số 2 Nà Nhạn</t>
  </si>
  <si>
    <t>Học sinh hưởng chế độ khuyết tật</t>
  </si>
  <si>
    <t>Trường  TH Mường Phăng</t>
  </si>
  <si>
    <t>Quỹ tiền khen thưởng</t>
  </si>
  <si>
    <t xml:space="preserve">Kinh phí dậy tăng cường tiếng việt </t>
  </si>
  <si>
    <t>Trường  TH Võ Nguyên Giáp</t>
  </si>
  <si>
    <t>Trường  TH số 1 Pá Khoang</t>
  </si>
  <si>
    <t>Trường  TH số 2 Pá Khoang</t>
  </si>
  <si>
    <t>Kinh phí thực hiện nghị định 66/NĐ-CP</t>
  </si>
  <si>
    <t>Kinh phí thực hiện tinh giản biên chế NĐ 154/2025</t>
  </si>
  <si>
    <t>Trường  TH số 1 Nà Nhạn</t>
  </si>
  <si>
    <t>Trường  TH số 2 Nà Nhạn</t>
  </si>
  <si>
    <t>Kinh phí học sinh khuyết tật theo TT 42/TT-BTC</t>
  </si>
  <si>
    <t>Trường  THCS Võ Nguyên Giáp</t>
  </si>
  <si>
    <t>Trường  THCS Nà Nhạn</t>
  </si>
  <si>
    <t>GD chưa phân bổ gồm phần mềm misa, nâng lương, thường xuyên khác, sửa chữa, mua sắm trang thiết bị học tập</t>
  </si>
  <si>
    <t>Kinh phí khen thưởng năm học 2024-2025</t>
  </si>
  <si>
    <t>Đại hội thể dục thể thao các trường học trên địa bàn</t>
  </si>
  <si>
    <t>Sự nghiệp giáo dục  mầm non</t>
  </si>
  <si>
    <t>Kinh phí không giao thực hiện tự chủ</t>
  </si>
  <si>
    <t>Trong đó: Công trình: Duy tu sửa chữa lớp học, nhà vệ sinh và một số hạng mục phụ trợ thuộc trường MN số 1 Pá Khoang và trường MN số 2 Nà Nhạn xã Mường Phăng.</t>
  </si>
  <si>
    <t>Sự nghiệp giáo dục  Tiểu học</t>
  </si>
  <si>
    <t>Hoạt động giáo dục đào tạo</t>
  </si>
  <si>
    <t>Kinh phí thực hiện chính hỗ trợ chi phí học tập</t>
  </si>
  <si>
    <t>Hỗ trợ xét duyệt sáng kiến kinh nghiệm, tổ chức cuộc thi sáng tạo thiếu niên nhi đồng</t>
  </si>
  <si>
    <t xml:space="preserve">VĂN PHÒNG ĐẢNG ỦY </t>
  </si>
  <si>
    <t xml:space="preserve">Kinh phí khám sức khỏe định kỳ </t>
  </si>
  <si>
    <t>TRUNG TÂM DỊCH VỤ TỔNG HỢP</t>
  </si>
  <si>
    <t xml:space="preserve"> Chi tuyên truyền, trang trí khánh tiết các ngày lễ, kỷ niệm; chi hoạt động văn nghệ chào mừng</t>
  </si>
  <si>
    <t>Thông tin tuyên truyền đại hội đảng</t>
  </si>
  <si>
    <t>chi hỗ trợ tổ văn nghệ quần chúng</t>
  </si>
  <si>
    <t>Chi hoạt động khen thưởng</t>
  </si>
  <si>
    <t>Kinh phí thực hiện chế độ tự chủ</t>
  </si>
  <si>
    <t xml:space="preserve">Chi phát thanh </t>
  </si>
  <si>
    <t>Hoạt động thể dục thể thao thường xuyên</t>
  </si>
  <si>
    <t xml:space="preserve">Chi ngày Đại hội thể dục thể thao cấp xã </t>
  </si>
  <si>
    <t xml:space="preserve">Công tác môi trường </t>
  </si>
  <si>
    <t>Kiến thiết thị chính</t>
  </si>
  <si>
    <t>Tiền điện chiếu sáng</t>
  </si>
  <si>
    <t>Sửa chữa, cải tạo, bổ sung phòng làm việc trụ sở xã Mường Phăng</t>
  </si>
  <si>
    <t>Sửa chữa, cải tạo, bổ sung phòng làm việc trụ sở xã Mường Phăng Cải tạo, nâng cấp, sửa chữa bổ sung phòng làm việc và các hạng mục phụ trợ trụ sở xã Mường Phăng</t>
  </si>
  <si>
    <t>Cải tạo, nâng cấp trụ sở cơ quan UBMTTQ, các đoàn thể chính trị xã hội và trung tâm dịch vụ tổng hợp xã Mường Phăng</t>
  </si>
  <si>
    <t>Sự nghiệp nông lâm thủy sản</t>
  </si>
  <si>
    <t>Hỗ trợ phát triển đất trồng lúa</t>
  </si>
  <si>
    <t>Hỗ trợ tiền sử dụng sản phẩm dịch vụ công ích thủy lợi</t>
  </si>
  <si>
    <t>Thủy lợi</t>
  </si>
  <si>
    <t>Sữa chữa công trình thủy lợi  Xe Re, bản Vang, xã Pá Khoang</t>
  </si>
  <si>
    <t>Sửa chữa, nâng cấp tuyến đường dân sinh từ Quốc lộ 279B đi bản Lọng Luông 1 – Lọng Háy, xã Mường Phăng</t>
  </si>
  <si>
    <t xml:space="preserve">Sự nghiệp kinh tế khác </t>
  </si>
  <si>
    <t>Sữa chữa nước sinh hoạt bản Co Cượm</t>
  </si>
  <si>
    <t xml:space="preserve">Sửa chữa đường nước sinh hoạt bản Xôm </t>
  </si>
  <si>
    <t>QUẢN LÝ NHÀ NƯỚC</t>
  </si>
  <si>
    <t>Mua sắm tập trung</t>
  </si>
  <si>
    <t>Kinh phí thực hiện NĐ 178/2024/NĐ_CP</t>
  </si>
  <si>
    <t>Kinh phí đại hội đại biểu đảng bộ xã Mường Phăng</t>
  </si>
  <si>
    <t>ỦY BAN MẶT TRẬN TỔ QUỐC</t>
  </si>
  <si>
    <t>Kinh phí thực hiện theo Thông tư 144</t>
  </si>
  <si>
    <t xml:space="preserve"> KP ban chỉ đạo (20triệu/xã,p/năm)</t>
  </si>
  <si>
    <t xml:space="preserve"> KP hoạt động của các tổ dân cư (5 triệu/X,P/năm +1tr/thôn bản khó khăn)</t>
  </si>
  <si>
    <t>Quỹ Tiền thưởng 10% theo NĐ 73/2024</t>
  </si>
  <si>
    <t>Tiền thưởng 10% theo NĐ 73/2024</t>
  </si>
  <si>
    <t>TRUNG TÂM PHỤC VỤ HÀNH CHÍNH CÔNG</t>
  </si>
  <si>
    <t xml:space="preserve">ĐẢM BẢO XÃ HỘI   </t>
  </si>
  <si>
    <t>Chính sách đảm bảo xã hội (6)</t>
  </si>
  <si>
    <t>Kinh phí thực hiện chính sách BTXH theo NĐ 20/2021/NĐ-CP</t>
  </si>
  <si>
    <t>KP thực hiện QĐ 18 (người có uy tín)</t>
  </si>
  <si>
    <t>Hỗ trợ hộ nghèo tiền điện</t>
  </si>
  <si>
    <t>Trợ cấp hàng tháng cho cán bộ xã nghỉ việc theo chế độ</t>
  </si>
  <si>
    <t>Kinh phí tặng quà nhân dân nhân dịp 2/9</t>
  </si>
  <si>
    <t>CHƯƠNG TRÌNH MTQG</t>
  </si>
  <si>
    <t>CHI KHÁC</t>
  </si>
  <si>
    <t>DỰ PHÒNG NGÂN SÁCH</t>
  </si>
  <si>
    <t>Dự phòng ngân sách xã</t>
  </si>
  <si>
    <t>Kinh phí thực hiện NĐ 66/2025/NĐ-CP</t>
  </si>
  <si>
    <t>Kinh phí theo NĐ 57/NĐ-CP</t>
  </si>
  <si>
    <t>Dự toán giao</t>
  </si>
  <si>
    <t>Ước thực hiện 2025</t>
  </si>
  <si>
    <t>Stt</t>
  </si>
  <si>
    <t>Sự nghiệp giáo dục THCS</t>
  </si>
  <si>
    <t>Kinh phí hoạt động Hội đồng nhân dân</t>
  </si>
  <si>
    <t>So với xã giao</t>
  </si>
  <si>
    <r>
      <t>Kè phòng chống thiên tai, bảo vệ đất trồng lúa hai bên suối Nậm Hẹ, bản Huổi Hẹ, xã Mường Phăng (Giai đoạn</t>
    </r>
    <r>
      <rPr>
        <i/>
        <sz val="12"/>
        <color rgb="FF000000"/>
        <rFont val="Times New Roman"/>
        <family val="1"/>
      </rPr>
      <t xml:space="preserve"> 2)</t>
    </r>
    <r>
      <rPr>
        <i/>
        <sz val="12"/>
        <color theme="1"/>
        <rFont val="Times New Roman"/>
        <family val="1"/>
      </rPr>
      <t>.</t>
    </r>
  </si>
  <si>
    <t>A1</t>
  </si>
  <si>
    <t>A2</t>
  </si>
  <si>
    <t>A3</t>
  </si>
  <si>
    <t>A4</t>
  </si>
  <si>
    <t>A5</t>
  </si>
  <si>
    <t>A6</t>
  </si>
  <si>
    <t>A7</t>
  </si>
  <si>
    <t>A8</t>
  </si>
  <si>
    <t>A9</t>
  </si>
  <si>
    <t>A10</t>
  </si>
  <si>
    <t>A11</t>
  </si>
  <si>
    <t>A12</t>
  </si>
  <si>
    <t>A13</t>
  </si>
  <si>
    <t>CHI ỨNG DỤNG CHUYỂN GIAO CÔNG NGHỆ</t>
  </si>
  <si>
    <t>SỰ NGHIỆP Y TẾ</t>
  </si>
  <si>
    <t>CHI SỰ NGHIỆP VĂN HÓA THÔNG TIN</t>
  </si>
  <si>
    <t>CHI SỰ NGHIỆP PHÁT THANH TRUYỀN THANH</t>
  </si>
  <si>
    <t>CHI SỰ NGHIỆP THỂ DỤC THỂ THAO</t>
  </si>
  <si>
    <t>CHI SỰ NGHIỆP MÔI TRƯỜNG</t>
  </si>
  <si>
    <t>CHI SỰ NGHIỆP KINH TẾ</t>
  </si>
  <si>
    <t>17.1</t>
  </si>
  <si>
    <t>17.2</t>
  </si>
  <si>
    <t>17.3</t>
  </si>
  <si>
    <t>So sánh UTH/DT (%)</t>
  </si>
  <si>
    <t>Kinh phí khắc phục hậu quả dịch tả lợn châu phi</t>
  </si>
  <si>
    <t>THUYẾT MINH ƯỚC THỰC HIỆN THU NGÂN SÁCH NĂM 2025</t>
  </si>
  <si>
    <t>( Kèm theo báo cáo số       BC-UBND ngày    tháng 12 năm 2025 của UBND xã Mường Phăng)</t>
  </si>
  <si>
    <t>ĐVT: Đồng</t>
  </si>
  <si>
    <t>(Kèm theo Báo cáo số       /BC-UBND ngày      /12/2025 của UBND xã Mường Phăng)</t>
  </si>
  <si>
    <t>Ngân sách trung ương, tỉnh  hưởng</t>
  </si>
  <si>
    <t xml:space="preserve"> Thành xã hưởng</t>
  </si>
  <si>
    <t>Trung ương hưởng</t>
  </si>
  <si>
    <t>Xã, phường hưởng</t>
  </si>
  <si>
    <t>Trong đó: Xã, phường hưởng</t>
  </si>
  <si>
    <t>Cơ quan trung ương cấp phép</t>
  </si>
  <si>
    <t xml:space="preserve"> Ngân sách Trung ương hưởng</t>
  </si>
  <si>
    <t>Ngân sách thành phố</t>
  </si>
  <si>
    <t>Cơ quan địa phương cấp phép</t>
  </si>
  <si>
    <t>Ngân sách xã</t>
  </si>
  <si>
    <t>BIỂU DỰ KIẾN DỰ TOÁN CHI NGÂN SÁCH NĂM 2025</t>
  </si>
  <si>
    <t>6=5/3</t>
  </si>
  <si>
    <t>7=5/4</t>
  </si>
  <si>
    <t xml:space="preserve">B </t>
  </si>
  <si>
    <t>.</t>
  </si>
  <si>
    <t xml:space="preserve">CHI THƯỜNG XUYÊN </t>
  </si>
  <si>
    <t>BIỂU CHI TIẾT TRÍCH CHI KHÁC VÀ DỰ PHÒNG NGÂN SÁCH XÃ NĂM 2025; ĐIỀU CHỈNH DỰ TOÁN CÁC ĐƠN VỊ THỰC HIỆN NHIỆM VỤ PHÁT SINH NĂM 2025</t>
  </si>
  <si>
    <r>
      <t>Kè phòng chống thiên tai, bảo vệ đất trồng lúa hai bên suối Nậm Hẹ, bản Huổi Hẹ, xã Mường Phăng (Giai đoạn</t>
    </r>
    <r>
      <rPr>
        <b/>
        <i/>
        <sz val="12"/>
        <color rgb="FF000000"/>
        <rFont val="Times New Roman"/>
        <family val="1"/>
      </rPr>
      <t xml:space="preserve"> </t>
    </r>
    <r>
      <rPr>
        <i/>
        <sz val="12"/>
        <color rgb="FF000000"/>
        <rFont val="Times New Roman"/>
        <family val="1"/>
      </rPr>
      <t>2)</t>
    </r>
    <r>
      <rPr>
        <i/>
        <sz val="12"/>
        <color theme="1"/>
        <rFont val="Times New Roman"/>
        <family val="1"/>
      </rPr>
      <t>.</t>
    </r>
  </si>
  <si>
    <t>Trung tâm dịch vụ tổng hợp: Bổ sung kinh phí ngày hội toàn dân bảo vệ an ninh tổ quốc, kinh phí hoạt động</t>
  </si>
  <si>
    <t>ĐVT:  Đồng</t>
  </si>
  <si>
    <t>Đvt: Đồng</t>
  </si>
  <si>
    <t>Biểu 03</t>
  </si>
  <si>
    <t>Biểu 02</t>
  </si>
  <si>
    <t>Biểu 01</t>
  </si>
  <si>
    <t>(Kèm theo báo cáo số       /BC-UBND ngày     /12/2025 của UBND xã Mường Phăng)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</si>
</sst>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1">
    <numFmt numFmtId="41" formatCode="_-* #,##0_-;\-* #,##0_-;_-* &quot;-&quot;_-;_-@_-"/>
    <numFmt numFmtId="44" formatCode="_-* #,##0.00\ &quot;₫&quot;_-;\-* #,##0.00\ &quot;₫&quot;_-;_-* &quot;-&quot;??\ &quot;₫&quot;_-;_-@_-"/>
    <numFmt numFmtId="43" formatCode="_-* #,##0.00_-;\-* #,##0.00_-;_-* &quot;-&quot;??_-;_-@_-"/>
    <numFmt numFmtId="164" formatCode="_-* #,##0\ _₫_-;\-* #,##0\ _₫_-;_-* &quot;-&quot;\ _₫_-;_-@_-"/>
    <numFmt numFmtId="165" formatCode="_-* #,##0.00\ _₫_-;\-* #,##0.00\ _₫_-;_-* &quot;-&quot;??\ _₫_-;_-@_-"/>
    <numFmt numFmtId="166" formatCode="&quot;$&quot;#,##0_);\(&quot;$&quot;#,##0\)"/>
    <numFmt numFmtId="167" formatCode="_(* #,##0_);_(* \(#,##0\);_(* &quot;-&quot;_);_(@_)"/>
    <numFmt numFmtId="168" formatCode="_(* #,##0.00_);_(* \(#,##0.00\);_(* &quot;-&quot;??_);_(@_)"/>
    <numFmt numFmtId="169" formatCode="_ * #,##0_ ;_ * \-#,##0_ ;_ * &quot;-&quot;_ ;_ @_ "/>
    <numFmt numFmtId="170" formatCode="&quot;\&quot;#,##0.00;[Red]&quot;\&quot;&quot;\&quot;&quot;\&quot;&quot;\&quot;&quot;\&quot;&quot;\&quot;\-#,##0.00"/>
    <numFmt numFmtId="171" formatCode="&quot;\&quot;#,##0;[Red]&quot;\&quot;&quot;\&quot;\-#,##0"/>
    <numFmt numFmtId="172" formatCode="_-&quot;€&quot;* #,##0_-;\-&quot;€&quot;* #,##0_-;_-&quot;€&quot;* &quot;-&quot;_-;_-@_-"/>
    <numFmt numFmtId="173" formatCode="_-&quot;€&quot;* #,##0.00_-;\-&quot;€&quot;* #,##0.00_-;_-&quot;€&quot;* &quot;-&quot;??_-;_-@_-"/>
    <numFmt numFmtId="174" formatCode="_-* ###,0&quot;.&quot;00_-;\-* ###,0&quot;.&quot;00_-;_-* &quot;-&quot;??_-;_-@_-"/>
    <numFmt numFmtId="175" formatCode="_(* #,##0_);_(* \(#,##0\);_(* &quot;-&quot;??_);_(@_)"/>
    <numFmt numFmtId="176" formatCode="_ &quot;\&quot;* #,##0_ ;_ &quot;\&quot;* \-#,##0_ ;_ &quot;\&quot;* &quot;-&quot;_ ;_ @_ "/>
    <numFmt numFmtId="177" formatCode="0.000000000"/>
    <numFmt numFmtId="178" formatCode="_ &quot;\&quot;* #,##0.00_ ;_ &quot;\&quot;* \-#,##0.00_ ;_ &quot;\&quot;* &quot;-&quot;??_ ;_ @_ "/>
    <numFmt numFmtId="179" formatCode="0.000%"/>
    <numFmt numFmtId="180" formatCode="_ * #,##0.00_ ;_ * \-#,##0.00_ ;_ * &quot;-&quot;??_ ;_ @_ "/>
    <numFmt numFmtId="181" formatCode=";;"/>
    <numFmt numFmtId="182" formatCode="0.000_)"/>
    <numFmt numFmtId="183" formatCode="_-* #,##0.00\ _V_N_D_-;\-* #,##0.00\ _V_N_D_-;_-* &quot;-&quot;??\ _V_N_D_-;_-@_-"/>
    <numFmt numFmtId="184" formatCode="_-&quot;ñ&quot;* #,##0_-;\-&quot;ñ&quot;* #,##0_-;_-&quot;ñ&quot;* &quot;-&quot;_-;_-@_-"/>
    <numFmt numFmtId="185" formatCode="#,##0;\(#,##0\)"/>
    <numFmt numFmtId="186" formatCode="\$#,##0\ ;\(\$#,##0\)"/>
    <numFmt numFmtId="187" formatCode="&quot;£&quot;#,##0.00;\-&quot;£&quot;#,##0.00"/>
    <numFmt numFmtId="188" formatCode="\t0.00%"/>
    <numFmt numFmtId="189" formatCode="0.000"/>
    <numFmt numFmtId="190" formatCode="&quot;$&quot;\ \ \ \ #,##0_);\(&quot;$&quot;\ \ \ #,##0\)"/>
    <numFmt numFmtId="191" formatCode="&quot;$&quot;\ \ \ \ \ #,##0_);\(&quot;$&quot;\ \ \ \ \ #,##0\)"/>
    <numFmt numFmtId="192" formatCode="\t#\ ??/??"/>
    <numFmt numFmtId="193" formatCode="0&quot;.&quot;0000"/>
    <numFmt numFmtId="194" formatCode="#,##0\ &quot;$&quot;_);[Red]\(#,##0\ &quot;$&quot;\)"/>
    <numFmt numFmtId="195" formatCode="&quot;$&quot;###,0&quot;.&quot;00_);[Red]\(&quot;$&quot;###,0&quot;.&quot;00\)"/>
    <numFmt numFmtId="196" formatCode="m/d"/>
    <numFmt numFmtId="197" formatCode="&quot;ß&quot;#,##0;\-&quot;&quot;&quot;ß&quot;&quot;&quot;#,##0"/>
    <numFmt numFmtId="198" formatCode="&quot;VND&quot;#,##0_);[Red]\(&quot;VND&quot;#,##0\)"/>
    <numFmt numFmtId="199" formatCode="_ * #,##0_)_£_ ;_ * \(#,##0\)_£_ ;_ * &quot;-&quot;_)_£_ ;_ @_ "/>
    <numFmt numFmtId="200" formatCode="#,##0.00\ &quot;F&quot;;[Red]\-#,##0.00\ &quot;F&quot;"/>
    <numFmt numFmtId="201" formatCode="&quot;£&quot;#,##0;[Red]\-&quot;£&quot;#,##0"/>
    <numFmt numFmtId="202" formatCode="_-* #,##0.0\ _F_-;\-* #,##0.0\ _F_-;_-* &quot;-&quot;??\ _F_-;_-@_-"/>
    <numFmt numFmtId="203" formatCode="0.00000000000E+00;\?"/>
    <numFmt numFmtId="204" formatCode="_-* #,##0\ &quot;F&quot;_-;\-* #,##0\ &quot;F&quot;_-;_-* &quot;-&quot;\ &quot;F&quot;_-;_-@_-"/>
    <numFmt numFmtId="205" formatCode="#,##0\ &quot;F&quot;;[Red]\-#,##0\ &quot;F&quot;"/>
    <numFmt numFmtId="206" formatCode="#,##0.00\ &quot;F&quot;;\-#,##0.00\ &quot;F&quot;"/>
    <numFmt numFmtId="207" formatCode="_-* #,##0\ &quot;DM&quot;_-;\-* #,##0\ &quot;DM&quot;_-;_-* &quot;-&quot;\ &quot;DM&quot;_-;_-@_-"/>
    <numFmt numFmtId="208" formatCode="_-* #,##0.00\ &quot;DM&quot;_-;\-* #,##0.00\ &quot;DM&quot;_-;_-* &quot;-&quot;??\ &quot;DM&quot;_-;_-@_-"/>
    <numFmt numFmtId="209" formatCode="&quot;￥&quot;#,##0;&quot;￥&quot;\-#,##0"/>
    <numFmt numFmtId="210" formatCode="00.000"/>
    <numFmt numFmtId="211" formatCode="#,##0\ &quot;€&quot;;[Red]\-#,##0\ &quot;€&quot;"/>
    <numFmt numFmtId="212" formatCode="_(* #,##0.0_);_(* \(#,##0.0\);_(* &quot;-&quot;??_);_(@_)"/>
    <numFmt numFmtId="213" formatCode="_(* #,##0.0_);_(* \(#,##0.0\);_(* &quot;-&quot;?_);_(@_)"/>
    <numFmt numFmtId="214" formatCode="#,##0;;"/>
    <numFmt numFmtId="215" formatCode="_-* #,##0.0\ _₫_-;\-* #,##0.0\ _₫_-;_-* &quot;-&quot;?\ _₫_-;_-@_-"/>
    <numFmt numFmtId="216" formatCode="_-* #,##0.0\ _₫_-;\-* #,##0.0\ _₫_-;_-* &quot;-&quot;??\ _₫_-;_-@_-"/>
    <numFmt numFmtId="217" formatCode="_-* #,##0\ _₫_-;\-* #,##0\ _₫_-;_-* &quot;-&quot;??\ _₫_-;_-@"/>
    <numFmt numFmtId="218" formatCode="_-* #,##0.00\ _₫_-;\-* #,##0.00\ _₫_-;_-* &quot;-&quot;??\ _₫_-;_-@"/>
    <numFmt numFmtId="219" formatCode="_-* #,##0_-;\-* #,##0_-;_-* &quot;-&quot;??_-;_-@_-"/>
    <numFmt numFmtId="220" formatCode="_-* #,##0.0_-;\-* #,##0.0_-;_-* &quot;-&quot;??_-;_-@_-"/>
    <numFmt numFmtId="221" formatCode="_-* #,##0.0000\ _₫_-;\-* #,##0.0000\ _₫_-;_-* &quot;-&quot;????\ _₫_-;_-@_-"/>
  </numFmts>
  <fonts count="130">
    <font>
      <sz val="12"/>
      <name val=".VnTime"/>
      <charset val="134"/>
    </font>
    <font>
      <sz val="10"/>
      <name val="Arial"/>
      <family val="2"/>
    </font>
    <font>
      <sz val="10"/>
      <name val="??"/>
      <charset val="129"/>
    </font>
    <font>
      <b/>
      <sz val="10"/>
      <color indexed="10"/>
      <name val="Arial"/>
      <family val="2"/>
    </font>
    <font>
      <b/>
      <sz val="10"/>
      <color indexed="8"/>
      <name val="Arial"/>
      <family val="2"/>
    </font>
    <font>
      <sz val="12"/>
      <color theme="1"/>
      <name val="Times New Roman"/>
      <family val="1"/>
    </font>
    <font>
      <b/>
      <sz val="12"/>
      <color theme="1"/>
      <name val="Times New Roman"/>
      <family val="1"/>
    </font>
    <font>
      <b/>
      <sz val="12"/>
      <name val="Times New Roman"/>
      <family val="1"/>
    </font>
    <font>
      <sz val="12"/>
      <name val="Times New Roman"/>
      <family val="1"/>
    </font>
    <font>
      <i/>
      <sz val="12"/>
      <name val="Times New Roman"/>
      <family val="1"/>
    </font>
    <font>
      <b/>
      <i/>
      <sz val="12"/>
      <name val="Times New Roman"/>
      <family val="1"/>
    </font>
    <font>
      <b/>
      <sz val="12"/>
      <color rgb="FFFF0000"/>
      <name val="Times New Roman"/>
      <family val="1"/>
    </font>
    <font>
      <b/>
      <sz val="12"/>
      <name val=".VnTime"/>
      <family val="2"/>
    </font>
    <font>
      <sz val="12"/>
      <name val=".VnTime"/>
      <family val="2"/>
    </font>
    <font>
      <sz val="12"/>
      <color theme="1"/>
      <name val="Times New Roman"/>
      <family val="1"/>
    </font>
    <font>
      <sz val="12"/>
      <name val="Calibri"/>
      <family val="2"/>
      <scheme val="minor"/>
    </font>
    <font>
      <sz val="12"/>
      <name val="Calibri"/>
      <family val="2"/>
    </font>
    <font>
      <sz val="12"/>
      <color rgb="FFFF0000"/>
      <name val="Times New Roman"/>
      <family val="1"/>
    </font>
    <font>
      <sz val="10"/>
      <name val="Times New Roman"/>
      <family val="1"/>
    </font>
    <font>
      <sz val="12"/>
      <color rgb="FF000000"/>
      <name val="Times New Roman"/>
      <family val="1"/>
    </font>
    <font>
      <i/>
      <sz val="12"/>
      <name val=".VnTime"/>
      <family val="2"/>
    </font>
    <font>
      <sz val="10"/>
      <color indexed="8"/>
      <name val="MS Sans Serif"/>
      <charset val="134"/>
    </font>
    <font>
      <sz val="14"/>
      <name val="??"/>
      <charset val="129"/>
    </font>
    <font>
      <sz val="10"/>
      <name val=".VnArial"/>
      <family val="2"/>
    </font>
    <font>
      <sz val="12"/>
      <name val="????"/>
      <charset val="136"/>
    </font>
    <font>
      <sz val="10"/>
      <name val="???"/>
      <charset val="129"/>
    </font>
    <font>
      <sz val="14"/>
      <name val="VnTime"/>
      <charset val="134"/>
    </font>
    <font>
      <b/>
      <u/>
      <sz val="14"/>
      <color indexed="8"/>
      <name val=".VnBook-AntiquaH"/>
      <family val="2"/>
    </font>
    <font>
      <sz val="12"/>
      <name val="¹ÙÅÁÃ¼"/>
      <charset val="129"/>
    </font>
    <font>
      <i/>
      <sz val="12"/>
      <color indexed="8"/>
      <name val=".VnBook-AntiquaH"/>
      <family val="2"/>
    </font>
    <font>
      <sz val="11"/>
      <color indexed="8"/>
      <name val=".VnTime"/>
      <family val="2"/>
    </font>
    <font>
      <b/>
      <sz val="12"/>
      <color indexed="8"/>
      <name val=".VnBook-Antiqua"/>
      <family val="2"/>
    </font>
    <font>
      <i/>
      <sz val="12"/>
      <color indexed="8"/>
      <name val=".VnBook-Antiqua"/>
      <family val="2"/>
    </font>
    <font>
      <sz val="14"/>
      <name val=".VnTimeH"/>
      <family val="2"/>
    </font>
    <font>
      <sz val="10"/>
      <name val=".VnTime"/>
      <family val="2"/>
    </font>
    <font>
      <sz val="11"/>
      <color indexed="9"/>
      <name val=".VnTime"/>
      <family val="2"/>
    </font>
    <font>
      <sz val="12"/>
      <name val="±¼¸²Ã¼"/>
      <charset val="129"/>
    </font>
    <font>
      <sz val="12"/>
      <name val="¹UAAA¼"/>
      <charset val="129"/>
    </font>
    <font>
      <sz val="8"/>
      <name val="Times New Roman"/>
      <family val="1"/>
    </font>
    <font>
      <sz val="12"/>
      <name val="¹UAAA¼"/>
      <charset val="128"/>
    </font>
    <font>
      <sz val="11"/>
      <color indexed="20"/>
      <name val=".VnTime"/>
      <family val="2"/>
    </font>
    <font>
      <sz val="12"/>
      <color theme="1"/>
      <name val="Times New Roman"/>
      <family val="1"/>
    </font>
    <font>
      <sz val="12"/>
      <name val="Tms Rmn"/>
      <charset val="134"/>
    </font>
    <font>
      <sz val="11"/>
      <name val="µ¸¿ò"/>
      <charset val="129"/>
    </font>
    <font>
      <sz val="12"/>
      <name val="µ¸¿òÃ¼"/>
      <charset val="129"/>
    </font>
    <font>
      <sz val="12"/>
      <name val="System"/>
      <charset val="129"/>
    </font>
    <font>
      <sz val="10"/>
      <name val="MS Sans Serif"/>
      <charset val="134"/>
    </font>
    <font>
      <b/>
      <sz val="11"/>
      <color indexed="52"/>
      <name val=".VnTime"/>
      <family val="2"/>
    </font>
    <font>
      <b/>
      <sz val="10"/>
      <name val="Helv"/>
      <charset val="134"/>
    </font>
    <font>
      <sz val="11"/>
      <name val="Tms Rmn"/>
      <charset val="134"/>
    </font>
    <font>
      <sz val="11"/>
      <color indexed="8"/>
      <name val="Calibri"/>
      <family val="2"/>
    </font>
    <font>
      <sz val="11"/>
      <color theme="1"/>
      <name val="Calibri"/>
      <family val="2"/>
      <scheme val="minor"/>
    </font>
    <font>
      <sz val="11"/>
      <color indexed="8"/>
      <name val="Calibri"/>
      <family val="2"/>
    </font>
    <font>
      <sz val="11"/>
      <color theme="1"/>
      <name val="Calibri"/>
      <family val="2"/>
      <scheme val="minor"/>
    </font>
    <font>
      <sz val="12"/>
      <color indexed="8"/>
      <name val="Times New Roman"/>
      <family val="1"/>
    </font>
    <font>
      <sz val="12"/>
      <color indexed="8"/>
      <name val="Times New Roman"/>
      <family val="1"/>
    </font>
    <font>
      <sz val="11"/>
      <color rgb="FF000000"/>
      <name val="Calibri"/>
      <family val="2"/>
      <scheme val="minor"/>
    </font>
    <font>
      <sz val="11"/>
      <color indexed="8"/>
      <name val="Arial"/>
      <family val="2"/>
    </font>
    <font>
      <sz val="10"/>
      <name val="MS Serif"/>
      <charset val="134"/>
    </font>
    <font>
      <sz val="9"/>
      <name val=".VnAvant"/>
      <family val="2"/>
    </font>
    <font>
      <b/>
      <sz val="11"/>
      <color indexed="9"/>
      <name val=".VnTime"/>
      <family val="2"/>
    </font>
    <font>
      <sz val="10"/>
      <color indexed="16"/>
      <name val="MS Serif"/>
      <charset val="134"/>
    </font>
    <font>
      <i/>
      <sz val="11"/>
      <color indexed="23"/>
      <name val=".VnTime"/>
      <family val="2"/>
    </font>
    <font>
      <sz val="11"/>
      <color indexed="17"/>
      <name val=".VnTime"/>
      <family val="2"/>
    </font>
    <font>
      <sz val="8"/>
      <name val="Arial"/>
      <family val="2"/>
    </font>
    <font>
      <b/>
      <sz val="12"/>
      <color indexed="9"/>
      <name val="Tms Rmn"/>
      <charset val="134"/>
    </font>
    <font>
      <b/>
      <sz val="12"/>
      <name val="Helv"/>
      <charset val="134"/>
    </font>
    <font>
      <b/>
      <sz val="12"/>
      <name val="Arial"/>
      <family val="2"/>
    </font>
    <font>
      <b/>
      <sz val="15"/>
      <color indexed="56"/>
      <name val=".VnTime"/>
      <family val="2"/>
    </font>
    <font>
      <b/>
      <sz val="13"/>
      <color indexed="56"/>
      <name val=".VnTime"/>
      <family val="2"/>
    </font>
    <font>
      <b/>
      <sz val="11"/>
      <color indexed="56"/>
      <name val=".VnTime"/>
      <family val="2"/>
    </font>
    <font>
      <b/>
      <sz val="18"/>
      <name val="Arial"/>
      <family val="2"/>
    </font>
    <font>
      <b/>
      <sz val="8"/>
      <name val="MS Sans Serif"/>
      <charset val="134"/>
    </font>
    <font>
      <u/>
      <sz val="11"/>
      <color theme="10"/>
      <name val="Calibri"/>
      <family val="2"/>
      <scheme val="minor"/>
    </font>
    <font>
      <sz val="11"/>
      <color indexed="62"/>
      <name val=".VnTime"/>
      <family val="2"/>
    </font>
    <font>
      <sz val="11"/>
      <color indexed="52"/>
      <name val=".VnTime"/>
      <family val="2"/>
    </font>
    <font>
      <i/>
      <sz val="10"/>
      <name val=".VnTime"/>
      <family val="2"/>
    </font>
    <font>
      <b/>
      <sz val="10"/>
      <name val=".VnArial"/>
      <family val="2"/>
    </font>
    <font>
      <b/>
      <sz val="10"/>
      <name val=".VnTime"/>
      <family val="2"/>
    </font>
    <font>
      <b/>
      <sz val="11"/>
      <name val="Helv"/>
      <charset val="134"/>
    </font>
    <font>
      <sz val="14"/>
      <name val=".VnTime"/>
      <family val="2"/>
    </font>
    <font>
      <sz val="12"/>
      <name val="Arial"/>
      <family val="2"/>
    </font>
    <font>
      <sz val="11"/>
      <color indexed="60"/>
      <name val=".VnTime"/>
      <family val="2"/>
    </font>
    <font>
      <sz val="7"/>
      <name val="Small Fonts"/>
      <charset val="134"/>
    </font>
    <font>
      <sz val="10"/>
      <name val="VNtimes new roman"/>
      <charset val="134"/>
    </font>
    <font>
      <sz val="13"/>
      <name val=".VnTime"/>
      <family val="2"/>
    </font>
    <font>
      <sz val="11"/>
      <color indexed="8"/>
      <name val="Arial"/>
      <family val="2"/>
    </font>
    <font>
      <sz val="10"/>
      <name val="Times New Roman"/>
      <family val="1"/>
    </font>
    <font>
      <sz val="11"/>
      <color indexed="8"/>
      <name val="Helvetica Neue"/>
      <charset val="134"/>
    </font>
    <font>
      <sz val="11"/>
      <name val="–¾’©"/>
      <charset val="128"/>
    </font>
    <font>
      <b/>
      <sz val="11"/>
      <color indexed="63"/>
      <name val=".VnTime"/>
      <family val="2"/>
    </font>
    <font>
      <sz val="8"/>
      <name val="Wingdings"/>
      <charset val="2"/>
    </font>
    <font>
      <sz val="8"/>
      <name val="Helv"/>
      <charset val="134"/>
    </font>
    <font>
      <sz val="8"/>
      <name val="MS Sans Serif"/>
      <charset val="134"/>
    </font>
    <font>
      <sz val="10"/>
      <name val="Helv"/>
      <charset val="134"/>
    </font>
    <font>
      <sz val="11"/>
      <color indexed="32"/>
      <name val="VNI-Times"/>
    </font>
    <font>
      <b/>
      <sz val="8"/>
      <color indexed="8"/>
      <name val="Helv"/>
      <charset val="134"/>
    </font>
    <font>
      <b/>
      <sz val="18"/>
      <color indexed="56"/>
      <name val="Cambria"/>
      <family val="1"/>
    </font>
    <font>
      <b/>
      <sz val="20"/>
      <name val=".VnTimeH"/>
      <family val="2"/>
    </font>
    <font>
      <sz val="11"/>
      <name val=".VnTime"/>
      <family val="2"/>
    </font>
    <font>
      <b/>
      <sz val="10"/>
      <name val=".VnTimeH"/>
      <family val="2"/>
    </font>
    <font>
      <b/>
      <sz val="11"/>
      <name val=".VnTimeH"/>
      <family val="2"/>
    </font>
    <font>
      <b/>
      <sz val="11"/>
      <color indexed="8"/>
      <name val=".VnTime"/>
      <family val="2"/>
    </font>
    <font>
      <sz val="14"/>
      <name val="VnTime"/>
      <charset val="134"/>
    </font>
    <font>
      <sz val="9"/>
      <name val=".VnTime"/>
      <family val="2"/>
    </font>
    <font>
      <sz val="11"/>
      <color indexed="10"/>
      <name val=".VnTime"/>
      <family val="2"/>
    </font>
    <font>
      <sz val="14"/>
      <name val=".VnArial"/>
      <family val="2"/>
    </font>
    <font>
      <sz val="10"/>
      <name val=" "/>
      <charset val="134"/>
    </font>
    <font>
      <sz val="14"/>
      <name val="뼻뮝"/>
      <charset val="134"/>
    </font>
    <font>
      <sz val="12"/>
      <name val="바탕체"/>
      <charset val="134"/>
    </font>
    <font>
      <sz val="12"/>
      <name val="뼻뮝"/>
      <charset val="134"/>
    </font>
    <font>
      <sz val="12"/>
      <name val="바탕체"/>
      <charset val="129"/>
    </font>
    <font>
      <sz val="11"/>
      <name val="돋움"/>
      <charset val="134"/>
    </font>
    <font>
      <sz val="10"/>
      <name val="굴림체"/>
      <charset val="134"/>
    </font>
    <font>
      <sz val="9"/>
      <name val="Arial"/>
      <family val="2"/>
    </font>
    <font>
      <sz val="12"/>
      <name val="Courier"/>
      <charset val="134"/>
    </font>
    <font>
      <sz val="12"/>
      <name val=".VnTime"/>
      <charset val="134"/>
    </font>
    <font>
      <i/>
      <sz val="12"/>
      <color rgb="FF000000"/>
      <name val="Times New Roman"/>
      <family val="1"/>
    </font>
    <font>
      <i/>
      <sz val="12"/>
      <color theme="1"/>
      <name val="Times New Roman"/>
      <family val="1"/>
    </font>
    <font>
      <sz val="11"/>
      <color rgb="FF000000"/>
      <name val="Times New Roman"/>
      <family val="1"/>
    </font>
    <font>
      <b/>
      <sz val="12"/>
      <color rgb="FF000000"/>
      <name val="Times New Roman"/>
      <family val="1"/>
    </font>
    <font>
      <b/>
      <sz val="8"/>
      <color indexed="81"/>
      <name val="Tahoma"/>
      <family val="2"/>
    </font>
    <font>
      <sz val="8"/>
      <color indexed="81"/>
      <name val="Tahoma"/>
      <family val="2"/>
    </font>
    <font>
      <b/>
      <i/>
      <sz val="12"/>
      <color rgb="FF000000"/>
      <name val="Times New Roman"/>
      <family val="1"/>
    </font>
    <font>
      <sz val="12"/>
      <color theme="0"/>
      <name val="Times New Roman"/>
      <family val="1"/>
    </font>
    <font>
      <i/>
      <sz val="12"/>
      <color theme="0"/>
      <name val="Times New Roman"/>
      <family val="1"/>
    </font>
    <font>
      <b/>
      <sz val="12"/>
      <color theme="0"/>
      <name val="Times New Roman"/>
      <family val="1"/>
    </font>
    <font>
      <b/>
      <sz val="14"/>
      <name val="Times New Roman"/>
      <family val="1"/>
    </font>
    <font>
      <sz val="14"/>
      <name val="Times New Roman"/>
      <family val="1"/>
    </font>
    <font>
      <b/>
      <sz val="14"/>
      <color theme="0"/>
      <name val="Times New Roman"/>
      <family val="1"/>
    </font>
  </fonts>
  <fills count="33">
    <fill>
      <patternFill patternType="none"/>
    </fill>
    <fill>
      <patternFill patternType="gray125"/>
    </fill>
    <fill>
      <patternFill patternType="solid">
        <fgColor indexed="42"/>
        <bgColor indexed="64"/>
      </patternFill>
    </fill>
    <fill>
      <patternFill patternType="solid">
        <fgColor indexed="43"/>
        <bgColor indexed="64"/>
      </patternFill>
    </fill>
    <fill>
      <patternFill patternType="solid">
        <fgColor indexed="41"/>
        <bgColor indexed="64"/>
      </patternFill>
    </fill>
    <fill>
      <patternFill patternType="solid">
        <fgColor indexed="8"/>
        <bgColor indexed="64"/>
      </patternFill>
    </fill>
    <fill>
      <patternFill patternType="solid">
        <fgColor indexed="13"/>
        <bgColor indexed="64"/>
      </patternFill>
    </fill>
    <fill>
      <patternFill patternType="solid">
        <fgColor theme="0"/>
        <bgColor indexed="64"/>
      </patternFill>
    </fill>
    <fill>
      <patternFill patternType="solid">
        <fgColor rgb="FFFFFF00"/>
        <bgColor indexed="64"/>
      </patternFill>
    </fill>
    <fill>
      <patternFill patternType="solid">
        <fgColor indexed="22"/>
        <bgColor indexed="64"/>
      </patternFill>
    </fill>
    <fill>
      <patternFill patternType="solid">
        <fgColor indexed="31"/>
        <bgColor indexed="64"/>
      </patternFill>
    </fill>
    <fill>
      <patternFill patternType="solid">
        <fgColor indexed="45"/>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55"/>
        <bgColor indexed="64"/>
      </patternFill>
    </fill>
    <fill>
      <patternFill patternType="solid">
        <fgColor indexed="65"/>
        <bgColor indexed="64"/>
      </patternFill>
    </fill>
    <fill>
      <patternFill patternType="solid">
        <fgColor indexed="26"/>
        <bgColor indexed="64"/>
      </patternFill>
    </fill>
    <fill>
      <patternFill patternType="darkVertical"/>
    </fill>
    <fill>
      <patternFill patternType="gray125"/>
    </fill>
    <fill>
      <patternFill patternType="gray125">
        <fgColor indexed="35"/>
      </patternFill>
    </fill>
  </fills>
  <borders count="38">
    <border>
      <left/>
      <right/>
      <top/>
      <bottom/>
      <diagonal/>
    </border>
    <border>
      <left style="medium">
        <color auto="1"/>
      </left>
      <right style="medium">
        <color auto="1"/>
      </right>
      <top style="medium">
        <color auto="1"/>
      </top>
      <bottom style="medium">
        <color auto="1"/>
      </bottom>
      <diagonal/>
    </border>
    <border>
      <left style="thin">
        <color auto="1"/>
      </left>
      <right style="thin">
        <color auto="1"/>
      </right>
      <top/>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style="thin">
        <color auto="1"/>
      </top>
      <bottom style="medium">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
      <left/>
      <right/>
      <top/>
      <bottom style="thin">
        <color auto="1"/>
      </bottom>
      <diagonal/>
    </border>
    <border>
      <left style="thin">
        <color auto="1"/>
      </left>
      <right/>
      <top/>
      <bottom/>
      <diagonal/>
    </border>
    <border>
      <left style="thin">
        <color auto="1"/>
      </left>
      <right style="thin">
        <color auto="1"/>
      </right>
      <top style="hair">
        <color auto="1"/>
      </top>
      <bottom/>
      <diagonal/>
    </border>
    <border>
      <left style="thin">
        <color auto="1"/>
      </left>
      <right style="thin">
        <color auto="1"/>
      </right>
      <top/>
      <bottom style="hair">
        <color auto="1"/>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hair">
        <color rgb="FF000000"/>
      </bottom>
      <diagonal/>
    </border>
    <border>
      <left style="thin">
        <color rgb="FF000000"/>
      </left>
      <right style="thin">
        <color rgb="FF000000"/>
      </right>
      <top style="hair">
        <color rgb="FF000000"/>
      </top>
      <bottom style="hair">
        <color rgb="FF000000"/>
      </bottom>
      <diagonal/>
    </border>
    <border>
      <left style="thin">
        <color rgb="FF000000"/>
      </left>
      <right style="thin">
        <color rgb="FF000000"/>
      </right>
      <top style="hair">
        <color rgb="FF000000"/>
      </top>
      <bottom style="thin">
        <color rgb="FF000000"/>
      </bottom>
      <diagonal/>
    </border>
    <border>
      <left style="thin">
        <color rgb="FF000000"/>
      </left>
      <right style="thin">
        <color rgb="FF000000"/>
      </right>
      <top style="hair">
        <color rgb="FF000000"/>
      </top>
      <bottom style="thin">
        <color auto="1"/>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style="double">
        <color auto="1"/>
      </right>
      <top/>
      <bottom/>
      <diagonal/>
    </border>
    <border>
      <left/>
      <right/>
      <top style="medium">
        <color auto="1"/>
      </top>
      <bottom style="medium">
        <color auto="1"/>
      </bottom>
      <diagonal/>
    </border>
    <border>
      <left/>
      <right/>
      <top style="thin">
        <color auto="1"/>
      </top>
      <bottom style="thin">
        <color auto="1"/>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medium">
        <color auto="1"/>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auto="1"/>
      </left>
      <right/>
      <top style="thin">
        <color auto="1"/>
      </top>
      <bottom style="thin">
        <color auto="1"/>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s>
  <cellStyleXfs count="771">
    <xf numFmtId="0" fontId="0" fillId="0" borderId="0"/>
    <xf numFmtId="168" fontId="13" fillId="0" borderId="0" applyFon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21" fillId="0" borderId="0"/>
    <xf numFmtId="170" fontId="1" fillId="0" borderId="0" applyFont="0" applyFill="0" applyBorder="0" applyAlignment="0" applyProtection="0"/>
    <xf numFmtId="0" fontId="22"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2" fontId="23"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23" fillId="0" borderId="0" applyFont="0" applyFill="0" applyBorder="0" applyAlignment="0" applyProtection="0"/>
    <xf numFmtId="173" fontId="23" fillId="0" borderId="0" applyFont="0" applyFill="0" applyBorder="0" applyAlignment="0" applyProtection="0"/>
    <xf numFmtId="173" fontId="23" fillId="0" borderId="0" applyFont="0" applyFill="0" applyBorder="0" applyAlignment="0" applyProtection="0"/>
    <xf numFmtId="173" fontId="23" fillId="0" borderId="0" applyFont="0" applyFill="0" applyBorder="0" applyAlignment="0" applyProtection="0"/>
    <xf numFmtId="173" fontId="23" fillId="0" borderId="0" applyFont="0" applyFill="0" applyBorder="0" applyAlignment="0" applyProtection="0"/>
    <xf numFmtId="40" fontId="22" fillId="0" borderId="0" applyFont="0" applyFill="0" applyBorder="0" applyAlignment="0" applyProtection="0"/>
    <xf numFmtId="38" fontId="22" fillId="0" borderId="0" applyFont="0" applyFill="0" applyBorder="0" applyAlignment="0" applyProtection="0"/>
    <xf numFmtId="41" fontId="24" fillId="0" borderId="0" applyFont="0" applyFill="0" applyBorder="0" applyAlignment="0" applyProtection="0"/>
    <xf numFmtId="174" fontId="24" fillId="0" borderId="0" applyFont="0" applyFill="0" applyBorder="0" applyAlignment="0" applyProtection="0"/>
    <xf numFmtId="0" fontId="25" fillId="0" borderId="0"/>
    <xf numFmtId="0" fontId="1" fillId="0" borderId="0"/>
    <xf numFmtId="0" fontId="1" fillId="0" borderId="0"/>
    <xf numFmtId="0" fontId="1" fillId="0" borderId="0"/>
    <xf numFmtId="1" fontId="26" fillId="0" borderId="9" applyBorder="0" applyAlignment="0">
      <alignment horizontal="center"/>
    </xf>
    <xf numFmtId="0" fontId="27" fillId="9" borderId="0"/>
    <xf numFmtId="9" fontId="28" fillId="0" borderId="0" applyFont="0" applyFill="0" applyBorder="0" applyAlignment="0" applyProtection="0"/>
    <xf numFmtId="0" fontId="29" fillId="9" borderId="0"/>
    <xf numFmtId="0" fontId="30" fillId="10" borderId="0" applyNumberFormat="0" applyBorder="0" applyAlignment="0" applyProtection="0"/>
    <xf numFmtId="0" fontId="30" fillId="11" borderId="0" applyNumberFormat="0" applyBorder="0" applyAlignment="0" applyProtection="0"/>
    <xf numFmtId="0" fontId="30" fillId="2" borderId="0" applyNumberFormat="0" applyBorder="0" applyAlignment="0" applyProtection="0"/>
    <xf numFmtId="0" fontId="30" fillId="12" borderId="0" applyNumberFormat="0" applyBorder="0" applyAlignment="0" applyProtection="0"/>
    <xf numFmtId="0" fontId="30" fillId="13" borderId="0" applyNumberFormat="0" applyBorder="0" applyAlignment="0" applyProtection="0"/>
    <xf numFmtId="0" fontId="30" fillId="14" borderId="0" applyNumberFormat="0" applyBorder="0" applyAlignment="0" applyProtection="0"/>
    <xf numFmtId="0" fontId="31" fillId="9" borderId="0"/>
    <xf numFmtId="0" fontId="32" fillId="0" borderId="0">
      <alignment wrapText="1"/>
    </xf>
    <xf numFmtId="0" fontId="30" fillId="15" borderId="0" applyNumberFormat="0" applyBorder="0" applyAlignment="0" applyProtection="0"/>
    <xf numFmtId="0" fontId="30" fillId="16" borderId="0" applyNumberFormat="0" applyBorder="0" applyAlignment="0" applyProtection="0"/>
    <xf numFmtId="0" fontId="30" fillId="17" borderId="0" applyNumberFormat="0" applyBorder="0" applyAlignment="0" applyProtection="0"/>
    <xf numFmtId="0" fontId="30" fillId="12" borderId="0" applyNumberFormat="0" applyBorder="0" applyAlignment="0" applyProtection="0"/>
    <xf numFmtId="0" fontId="30" fillId="15" borderId="0" applyNumberFormat="0" applyBorder="0" applyAlignment="0" applyProtection="0"/>
    <xf numFmtId="0" fontId="30" fillId="18" borderId="0" applyNumberFormat="0" applyBorder="0" applyAlignment="0" applyProtection="0"/>
    <xf numFmtId="175" fontId="33" fillId="0" borderId="13" applyNumberFormat="0" applyFont="0" applyBorder="0" applyAlignment="0">
      <alignment horizontal="center" vertical="center"/>
    </xf>
    <xf numFmtId="0" fontId="34" fillId="0" borderId="0"/>
    <xf numFmtId="0" fontId="35" fillId="19" borderId="0" applyNumberFormat="0" applyBorder="0" applyAlignment="0" applyProtection="0"/>
    <xf numFmtId="0" fontId="35" fillId="16" borderId="0" applyNumberFormat="0" applyBorder="0" applyAlignment="0" applyProtection="0"/>
    <xf numFmtId="0" fontId="35" fillId="17" borderId="0" applyNumberFormat="0" applyBorder="0" applyAlignment="0" applyProtection="0"/>
    <xf numFmtId="0" fontId="35" fillId="20" borderId="0" applyNumberFormat="0" applyBorder="0" applyAlignment="0" applyProtection="0"/>
    <xf numFmtId="0" fontId="35" fillId="21" borderId="0" applyNumberFormat="0" applyBorder="0" applyAlignment="0" applyProtection="0"/>
    <xf numFmtId="0" fontId="35" fillId="22" borderId="0" applyNumberFormat="0" applyBorder="0" applyAlignment="0" applyProtection="0"/>
    <xf numFmtId="0" fontId="35" fillId="23" borderId="0" applyNumberFormat="0" applyBorder="0" applyAlignment="0" applyProtection="0"/>
    <xf numFmtId="0" fontId="35" fillId="24" borderId="0" applyNumberFormat="0" applyBorder="0" applyAlignment="0" applyProtection="0"/>
    <xf numFmtId="0" fontId="35" fillId="25" borderId="0" applyNumberFormat="0" applyBorder="0" applyAlignment="0" applyProtection="0"/>
    <xf numFmtId="0" fontId="35" fillId="20" borderId="0" applyNumberFormat="0" applyBorder="0" applyAlignment="0" applyProtection="0"/>
    <xf numFmtId="0" fontId="35" fillId="21" borderId="0" applyNumberFormat="0" applyBorder="0" applyAlignment="0" applyProtection="0"/>
    <xf numFmtId="0" fontId="35" fillId="26" borderId="0" applyNumberFormat="0" applyBorder="0" applyAlignment="0" applyProtection="0"/>
    <xf numFmtId="176" fontId="36" fillId="0" borderId="0" applyFont="0" applyFill="0" applyBorder="0" applyAlignment="0" applyProtection="0"/>
    <xf numFmtId="0" fontId="37" fillId="0" borderId="0" applyFont="0" applyFill="0" applyBorder="0" applyAlignment="0" applyProtection="0"/>
    <xf numFmtId="177" fontId="13" fillId="0" borderId="0" applyFont="0" applyFill="0" applyBorder="0" applyAlignment="0" applyProtection="0"/>
    <xf numFmtId="178" fontId="36" fillId="0" borderId="0" applyFont="0" applyFill="0" applyBorder="0" applyAlignment="0" applyProtection="0"/>
    <xf numFmtId="0" fontId="37" fillId="0" borderId="0" applyFont="0" applyFill="0" applyBorder="0" applyAlignment="0" applyProtection="0"/>
    <xf numFmtId="179" fontId="13" fillId="0" borderId="0" applyFont="0" applyFill="0" applyBorder="0" applyAlignment="0" applyProtection="0"/>
    <xf numFmtId="0" fontId="38" fillId="0" borderId="0">
      <alignment horizontal="center" wrapText="1"/>
      <protection locked="0"/>
    </xf>
    <xf numFmtId="169" fontId="36" fillId="0" borderId="0" applyFont="0" applyFill="0" applyBorder="0" applyAlignment="0" applyProtection="0"/>
    <xf numFmtId="0" fontId="39" fillId="0" borderId="0" applyFont="0" applyFill="0" applyBorder="0" applyAlignment="0" applyProtection="0"/>
    <xf numFmtId="169" fontId="28" fillId="0" borderId="0" applyFont="0" applyFill="0" applyBorder="0" applyAlignment="0" applyProtection="0"/>
    <xf numFmtId="180" fontId="36" fillId="0" borderId="0" applyFont="0" applyFill="0" applyBorder="0" applyAlignment="0" applyProtection="0"/>
    <xf numFmtId="0" fontId="39" fillId="0" borderId="0" applyFont="0" applyFill="0" applyBorder="0" applyAlignment="0" applyProtection="0"/>
    <xf numFmtId="180" fontId="28" fillId="0" borderId="0" applyFont="0" applyFill="0" applyBorder="0" applyAlignment="0" applyProtection="0"/>
    <xf numFmtId="0" fontId="40" fillId="11" borderId="0" applyNumberFormat="0" applyBorder="0" applyAlignment="0" applyProtection="0"/>
    <xf numFmtId="0" fontId="41" fillId="0" borderId="0"/>
    <xf numFmtId="0" fontId="42" fillId="0" borderId="0" applyNumberFormat="0" applyFill="0" applyBorder="0" applyAlignment="0" applyProtection="0"/>
    <xf numFmtId="0" fontId="39" fillId="0" borderId="0"/>
    <xf numFmtId="0" fontId="43" fillId="0" borderId="0"/>
    <xf numFmtId="0" fontId="39" fillId="0" borderId="0"/>
    <xf numFmtId="0" fontId="44" fillId="0" borderId="0"/>
    <xf numFmtId="0" fontId="45" fillId="0" borderId="0"/>
    <xf numFmtId="181" fontId="46" fillId="0" borderId="0" applyFill="0" applyBorder="0" applyAlignment="0"/>
    <xf numFmtId="0" fontId="47" fillId="9" borderId="23" applyNumberFormat="0" applyAlignment="0" applyProtection="0"/>
    <xf numFmtId="0" fontId="48" fillId="0" borderId="0"/>
    <xf numFmtId="182" fontId="49" fillId="0" borderId="0"/>
    <xf numFmtId="182" fontId="49" fillId="0" borderId="0"/>
    <xf numFmtId="182" fontId="49" fillId="0" borderId="0"/>
    <xf numFmtId="182" fontId="49" fillId="0" borderId="0"/>
    <xf numFmtId="182" fontId="49" fillId="0" borderId="0"/>
    <xf numFmtId="182" fontId="49" fillId="0" borderId="0"/>
    <xf numFmtId="182" fontId="49" fillId="0" borderId="0"/>
    <xf numFmtId="182" fontId="49" fillId="0" borderId="0"/>
    <xf numFmtId="167" fontId="13" fillId="0" borderId="0" applyFont="0" applyFill="0" applyBorder="0" applyAlignment="0" applyProtection="0"/>
    <xf numFmtId="0" fontId="8"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50"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8" fillId="0" borderId="0" applyFont="0" applyFill="0" applyBorder="0" applyAlignment="0" applyProtection="0"/>
    <xf numFmtId="164" fontId="50" fillId="0" borderId="0" applyFont="0" applyFill="0" applyBorder="0" applyAlignment="0" applyProtection="0"/>
    <xf numFmtId="164" fontId="51" fillId="0" borderId="0" applyFont="0" applyFill="0" applyBorder="0" applyAlignment="0" applyProtection="0"/>
    <xf numFmtId="164" fontId="51" fillId="0" borderId="0" applyFont="0" applyFill="0" applyBorder="0" applyAlignment="0" applyProtection="0"/>
    <xf numFmtId="164" fontId="52"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4" fontId="50" fillId="0" borderId="0" applyFont="0" applyFill="0" applyBorder="0" applyAlignment="0" applyProtection="0"/>
    <xf numFmtId="164" fontId="53" fillId="0" borderId="0" applyFont="0" applyFill="0" applyBorder="0" applyAlignment="0" applyProtection="0"/>
    <xf numFmtId="168" fontId="13" fillId="0" borderId="0" applyFont="0" applyFill="0" applyBorder="0" applyAlignment="0" applyProtection="0"/>
    <xf numFmtId="168" fontId="52"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5" fontId="50" fillId="0" borderId="0" applyFont="0" applyFill="0" applyBorder="0" applyAlignment="0" applyProtection="0"/>
    <xf numFmtId="165" fontId="50" fillId="0" borderId="0" applyFont="0" applyFill="0" applyBorder="0" applyAlignment="0" applyProtection="0"/>
    <xf numFmtId="165" fontId="50" fillId="0" borderId="0" applyFont="0" applyFill="0" applyBorder="0" applyAlignment="0" applyProtection="0"/>
    <xf numFmtId="165" fontId="50" fillId="0" borderId="0" applyFont="0" applyFill="0" applyBorder="0" applyAlignment="0" applyProtection="0"/>
    <xf numFmtId="165" fontId="50" fillId="0" borderId="0" applyFont="0" applyFill="0" applyBorder="0" applyAlignment="0" applyProtection="0"/>
    <xf numFmtId="165" fontId="50" fillId="0" borderId="0" applyFont="0" applyFill="0" applyBorder="0" applyAlignment="0" applyProtection="0"/>
    <xf numFmtId="165" fontId="50" fillId="0" borderId="0" applyFont="0" applyFill="0" applyBorder="0" applyAlignment="0" applyProtection="0"/>
    <xf numFmtId="165" fontId="50" fillId="0" borderId="0" applyFont="0" applyFill="0" applyBorder="0" applyAlignment="0" applyProtection="0"/>
    <xf numFmtId="165" fontId="50" fillId="0" borderId="0" applyFont="0" applyFill="0" applyBorder="0" applyAlignment="0" applyProtection="0"/>
    <xf numFmtId="165" fontId="50" fillId="0" borderId="0" applyFont="0" applyFill="0" applyBorder="0" applyAlignment="0" applyProtection="0"/>
    <xf numFmtId="168" fontId="13" fillId="0" borderId="0" applyFont="0" applyFill="0" applyBorder="0" applyAlignment="0" applyProtection="0"/>
    <xf numFmtId="168" fontId="8" fillId="0" borderId="0" applyFont="0" applyFill="0" applyBorder="0" applyAlignment="0" applyProtection="0"/>
    <xf numFmtId="168" fontId="13" fillId="0" borderId="0" applyFont="0" applyFill="0" applyBorder="0" applyAlignment="0" applyProtection="0"/>
    <xf numFmtId="165" fontId="50" fillId="0" borderId="0" applyFont="0" applyFill="0" applyBorder="0" applyAlignment="0" applyProtection="0"/>
    <xf numFmtId="165" fontId="50" fillId="0" borderId="0" applyFont="0" applyFill="0" applyBorder="0" applyAlignment="0" applyProtection="0"/>
    <xf numFmtId="165" fontId="50" fillId="0" borderId="0" applyFont="0" applyFill="0" applyBorder="0" applyAlignment="0" applyProtection="0"/>
    <xf numFmtId="165" fontId="50" fillId="0" borderId="0" applyFont="0" applyFill="0" applyBorder="0" applyAlignment="0" applyProtection="0"/>
    <xf numFmtId="165" fontId="50" fillId="0" borderId="0" applyFont="0" applyFill="0" applyBorder="0" applyAlignment="0" applyProtection="0"/>
    <xf numFmtId="165" fontId="53" fillId="0" borderId="0" applyFont="0" applyFill="0" applyBorder="0" applyAlignment="0" applyProtection="0"/>
    <xf numFmtId="165" fontId="53" fillId="0" borderId="0" applyFont="0" applyFill="0" applyBorder="0" applyAlignment="0" applyProtection="0"/>
    <xf numFmtId="165" fontId="53" fillId="0" borderId="0" applyFont="0" applyFill="0" applyBorder="0" applyAlignment="0" applyProtection="0"/>
    <xf numFmtId="165" fontId="53" fillId="0" borderId="0" applyFont="0" applyFill="0" applyBorder="0" applyAlignment="0" applyProtection="0"/>
    <xf numFmtId="165" fontId="5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5" fontId="53" fillId="0" borderId="0" applyFont="0" applyFill="0" applyBorder="0" applyAlignment="0" applyProtection="0"/>
    <xf numFmtId="165" fontId="53" fillId="0" borderId="0" applyFont="0" applyFill="0" applyBorder="0" applyAlignment="0" applyProtection="0"/>
    <xf numFmtId="165" fontId="53" fillId="0" borderId="0" applyFont="0" applyFill="0" applyBorder="0" applyAlignment="0" applyProtection="0"/>
    <xf numFmtId="165" fontId="53" fillId="0" borderId="0" applyFont="0" applyFill="0" applyBorder="0" applyAlignment="0" applyProtection="0"/>
    <xf numFmtId="165" fontId="53" fillId="0" borderId="0" applyFont="0" applyFill="0" applyBorder="0" applyAlignment="0" applyProtection="0"/>
    <xf numFmtId="165" fontId="53" fillId="0" borderId="0" applyFont="0" applyFill="0" applyBorder="0" applyAlignment="0" applyProtection="0"/>
    <xf numFmtId="165" fontId="53" fillId="0" borderId="0" applyFont="0" applyFill="0" applyBorder="0" applyAlignment="0" applyProtection="0"/>
    <xf numFmtId="165" fontId="53" fillId="0" borderId="0" applyFont="0" applyFill="0" applyBorder="0" applyAlignment="0" applyProtection="0"/>
    <xf numFmtId="165" fontId="53" fillId="0" borderId="0" applyFont="0" applyFill="0" applyBorder="0" applyAlignment="0" applyProtection="0"/>
    <xf numFmtId="165" fontId="5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5" fontId="53" fillId="0" borderId="0" applyFont="0" applyFill="0" applyBorder="0" applyAlignment="0" applyProtection="0"/>
    <xf numFmtId="165" fontId="53" fillId="0" borderId="0" applyFont="0" applyFill="0" applyBorder="0" applyAlignment="0" applyProtection="0"/>
    <xf numFmtId="165" fontId="53" fillId="0" borderId="0" applyFont="0" applyFill="0" applyBorder="0" applyAlignment="0" applyProtection="0"/>
    <xf numFmtId="165" fontId="53" fillId="0" borderId="0" applyFont="0" applyFill="0" applyBorder="0" applyAlignment="0" applyProtection="0"/>
    <xf numFmtId="165" fontId="5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54"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5" fontId="50"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5" fontId="55" fillId="0" borderId="0" applyFont="0" applyFill="0" applyBorder="0" applyAlignment="0" applyProtection="0"/>
    <xf numFmtId="168" fontId="13" fillId="0" borderId="0" applyFont="0" applyFill="0" applyBorder="0" applyAlignment="0" applyProtection="0"/>
    <xf numFmtId="168" fontId="52" fillId="0" borderId="0" applyFont="0" applyFill="0" applyBorder="0" applyAlignment="0" applyProtection="0"/>
    <xf numFmtId="168" fontId="13" fillId="0" borderId="0" applyFont="0" applyFill="0" applyBorder="0" applyAlignment="0" applyProtection="0"/>
    <xf numFmtId="168" fontId="8" fillId="0" borderId="0" applyFont="0" applyFill="0" applyBorder="0" applyAlignment="0" applyProtection="0"/>
    <xf numFmtId="168" fontId="52"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83" fontId="1" fillId="0" borderId="0" applyFont="0" applyFill="0" applyBorder="0" applyAlignment="0" applyProtection="0"/>
    <xf numFmtId="168" fontId="13" fillId="0" borderId="0" applyFont="0" applyFill="0" applyBorder="0" applyAlignment="0" applyProtection="0"/>
    <xf numFmtId="165" fontId="52" fillId="0" borderId="0" applyFont="0" applyFill="0" applyBorder="0" applyAlignment="0" applyProtection="0"/>
    <xf numFmtId="165" fontId="56"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8" fillId="0" borderId="0" applyFont="0" applyFill="0" applyBorder="0" applyAlignment="0" applyProtection="0"/>
    <xf numFmtId="168" fontId="8" fillId="0" borderId="0" applyFont="0" applyFill="0" applyBorder="0" applyAlignment="0" applyProtection="0"/>
    <xf numFmtId="165" fontId="51" fillId="0" borderId="0" applyFont="0" applyFill="0" applyBorder="0" applyAlignment="0" applyProtection="0"/>
    <xf numFmtId="165" fontId="51" fillId="0" borderId="0" applyFont="0" applyFill="0" applyBorder="0" applyAlignment="0" applyProtection="0"/>
    <xf numFmtId="165" fontId="52" fillId="0" borderId="0" applyFont="0" applyFill="0" applyBorder="0" applyAlignment="0" applyProtection="0"/>
    <xf numFmtId="165" fontId="51" fillId="0" borderId="0" applyFont="0" applyFill="0" applyBorder="0" applyAlignment="0" applyProtection="0"/>
    <xf numFmtId="165" fontId="51" fillId="0" borderId="0" applyFont="0" applyFill="0" applyBorder="0" applyAlignment="0" applyProtection="0"/>
    <xf numFmtId="165" fontId="52" fillId="0" borderId="0" applyFont="0" applyFill="0" applyBorder="0" applyAlignment="0" applyProtection="0"/>
    <xf numFmtId="165" fontId="51" fillId="0" borderId="0" applyFont="0" applyFill="0" applyBorder="0" applyAlignment="0" applyProtection="0"/>
    <xf numFmtId="165" fontId="51" fillId="0" borderId="0" applyFont="0" applyFill="0" applyBorder="0" applyAlignment="0" applyProtection="0"/>
    <xf numFmtId="165" fontId="52" fillId="0" borderId="0" applyFont="0" applyFill="0" applyBorder="0" applyAlignment="0" applyProtection="0"/>
    <xf numFmtId="168" fontId="51" fillId="0" borderId="0" applyFont="0" applyFill="0" applyBorder="0" applyAlignment="0" applyProtection="0"/>
    <xf numFmtId="168" fontId="52" fillId="0" borderId="0" applyFont="0" applyFill="0" applyBorder="0" applyAlignment="0" applyProtection="0"/>
    <xf numFmtId="168" fontId="51"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 fillId="0" borderId="0" applyFont="0" applyFill="0" applyBorder="0" applyAlignment="0" applyProtection="0"/>
    <xf numFmtId="168" fontId="13" fillId="0" borderId="0" applyFont="0" applyFill="0" applyBorder="0" applyAlignment="0" applyProtection="0"/>
    <xf numFmtId="165" fontId="57" fillId="0" borderId="0" applyFont="0" applyFill="0" applyBorder="0" applyAlignment="0" applyProtection="0"/>
    <xf numFmtId="184" fontId="57" fillId="0" borderId="0" applyFont="0" applyFill="0" applyBorder="0" applyAlignment="0" applyProtection="0"/>
    <xf numFmtId="165" fontId="41" fillId="0" borderId="0" applyFont="0" applyFill="0" applyBorder="0" applyAlignment="0" applyProtection="0"/>
    <xf numFmtId="165" fontId="55" fillId="0" borderId="0" applyFont="0" applyFill="0" applyBorder="0" applyAlignment="0" applyProtection="0"/>
    <xf numFmtId="165" fontId="41" fillId="0" borderId="0" applyFont="0" applyFill="0" applyBorder="0" applyAlignment="0" applyProtection="0"/>
    <xf numFmtId="168" fontId="13" fillId="0" borderId="0" applyFont="0" applyFill="0" applyBorder="0" applyAlignment="0" applyProtection="0"/>
    <xf numFmtId="165" fontId="55" fillId="0" borderId="0" applyFont="0" applyFill="0" applyBorder="0" applyAlignment="0" applyProtection="0"/>
    <xf numFmtId="165" fontId="41" fillId="0" borderId="0" applyFont="0" applyFill="0" applyBorder="0" applyAlignment="0" applyProtection="0"/>
    <xf numFmtId="165" fontId="55" fillId="0" borderId="0" applyFont="0" applyFill="0" applyBorder="0" applyAlignment="0" applyProtection="0"/>
    <xf numFmtId="165" fontId="41" fillId="0" borderId="0" applyFont="0" applyFill="0" applyBorder="0" applyAlignment="0" applyProtection="0"/>
    <xf numFmtId="168" fontId="13" fillId="0" borderId="0" applyFont="0" applyFill="0" applyBorder="0" applyAlignment="0" applyProtection="0"/>
    <xf numFmtId="165" fontId="41" fillId="0" borderId="0" applyFont="0" applyFill="0" applyBorder="0" applyAlignment="0" applyProtection="0"/>
    <xf numFmtId="165" fontId="55" fillId="0" borderId="0" applyFont="0" applyFill="0" applyBorder="0" applyAlignment="0" applyProtection="0"/>
    <xf numFmtId="165" fontId="41" fillId="0" borderId="0" applyFont="0" applyFill="0" applyBorder="0" applyAlignment="0" applyProtection="0"/>
    <xf numFmtId="168" fontId="52"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52" fillId="0" borderId="0" applyFont="0" applyFill="0" applyBorder="0" applyAlignment="0" applyProtection="0"/>
    <xf numFmtId="165" fontId="41" fillId="0" borderId="0" applyFont="0" applyFill="0" applyBorder="0" applyAlignment="0" applyProtection="0"/>
    <xf numFmtId="165" fontId="55" fillId="0" borderId="0" applyFont="0" applyFill="0" applyBorder="0" applyAlignment="0" applyProtection="0"/>
    <xf numFmtId="165" fontId="41" fillId="0" borderId="0" applyFont="0" applyFill="0" applyBorder="0" applyAlignment="0" applyProtection="0"/>
    <xf numFmtId="168" fontId="52" fillId="0" borderId="0" applyFont="0" applyFill="0" applyBorder="0" applyAlignment="0" applyProtection="0"/>
    <xf numFmtId="165" fontId="41" fillId="0" borderId="0" applyFont="0" applyFill="0" applyBorder="0" applyAlignment="0" applyProtection="0"/>
    <xf numFmtId="165" fontId="55" fillId="0" borderId="0" applyFont="0" applyFill="0" applyBorder="0" applyAlignment="0" applyProtection="0"/>
    <xf numFmtId="165" fontId="41" fillId="0" borderId="0" applyFont="0" applyFill="0" applyBorder="0" applyAlignment="0" applyProtection="0"/>
    <xf numFmtId="168" fontId="52" fillId="0" borderId="0" applyFont="0" applyFill="0" applyBorder="0" applyAlignment="0" applyProtection="0"/>
    <xf numFmtId="165" fontId="41" fillId="0" borderId="0" applyFont="0" applyFill="0" applyBorder="0" applyAlignment="0" applyProtection="0"/>
    <xf numFmtId="165" fontId="55" fillId="0" borderId="0" applyFont="0" applyFill="0" applyBorder="0" applyAlignment="0" applyProtection="0"/>
    <xf numFmtId="165" fontId="41" fillId="0" borderId="0" applyFont="0" applyFill="0" applyBorder="0" applyAlignment="0" applyProtection="0"/>
    <xf numFmtId="168" fontId="52" fillId="0" borderId="0" applyFont="0" applyFill="0" applyBorder="0" applyAlignment="0" applyProtection="0"/>
    <xf numFmtId="165" fontId="41" fillId="0" borderId="0" applyFont="0" applyFill="0" applyBorder="0" applyAlignment="0" applyProtection="0"/>
    <xf numFmtId="165" fontId="55" fillId="0" borderId="0" applyFont="0" applyFill="0" applyBorder="0" applyAlignment="0" applyProtection="0"/>
    <xf numFmtId="165" fontId="41" fillId="0" borderId="0" applyFont="0" applyFill="0" applyBorder="0" applyAlignment="0" applyProtection="0"/>
    <xf numFmtId="168" fontId="52" fillId="0" borderId="0" applyFont="0" applyFill="0" applyBorder="0" applyAlignment="0" applyProtection="0"/>
    <xf numFmtId="180" fontId="8" fillId="0" borderId="0" applyFont="0" applyFill="0" applyBorder="0" applyAlignment="0" applyProtection="0">
      <alignment vertical="center"/>
    </xf>
    <xf numFmtId="168" fontId="52"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52" fillId="0" borderId="0" applyFont="0" applyFill="0" applyBorder="0" applyAlignment="0" applyProtection="0"/>
    <xf numFmtId="165" fontId="41" fillId="0" borderId="0" applyFont="0" applyFill="0" applyBorder="0" applyAlignment="0" applyProtection="0"/>
    <xf numFmtId="165" fontId="55" fillId="0" borderId="0" applyFont="0" applyFill="0" applyBorder="0" applyAlignment="0" applyProtection="0"/>
    <xf numFmtId="165" fontId="41" fillId="0" borderId="0" applyFont="0" applyFill="0" applyBorder="0" applyAlignment="0" applyProtection="0"/>
    <xf numFmtId="168" fontId="52" fillId="0" borderId="0" applyFont="0" applyFill="0" applyBorder="0" applyAlignment="0" applyProtection="0"/>
    <xf numFmtId="165" fontId="41" fillId="0" borderId="0" applyFont="0" applyFill="0" applyBorder="0" applyAlignment="0" applyProtection="0"/>
    <xf numFmtId="165" fontId="55" fillId="0" borderId="0" applyFont="0" applyFill="0" applyBorder="0" applyAlignment="0" applyProtection="0"/>
    <xf numFmtId="165" fontId="41" fillId="0" borderId="0" applyFont="0" applyFill="0" applyBorder="0" applyAlignment="0" applyProtection="0"/>
    <xf numFmtId="168" fontId="52" fillId="0" borderId="0" applyFont="0" applyFill="0" applyBorder="0" applyAlignment="0" applyProtection="0"/>
    <xf numFmtId="165" fontId="41" fillId="0" borderId="0" applyFont="0" applyFill="0" applyBorder="0" applyAlignment="0" applyProtection="0"/>
    <xf numFmtId="165" fontId="55" fillId="0" borderId="0" applyFont="0" applyFill="0" applyBorder="0" applyAlignment="0" applyProtection="0"/>
    <xf numFmtId="165" fontId="41" fillId="0" borderId="0" applyFont="0" applyFill="0" applyBorder="0" applyAlignment="0" applyProtection="0"/>
    <xf numFmtId="168" fontId="52" fillId="0" borderId="0" applyFont="0" applyFill="0" applyBorder="0" applyAlignment="0" applyProtection="0"/>
    <xf numFmtId="165" fontId="41" fillId="0" borderId="0" applyFont="0" applyFill="0" applyBorder="0" applyAlignment="0" applyProtection="0"/>
    <xf numFmtId="165" fontId="55" fillId="0" borderId="0" applyFont="0" applyFill="0" applyBorder="0" applyAlignment="0" applyProtection="0"/>
    <xf numFmtId="165" fontId="41" fillId="0" borderId="0" applyFont="0" applyFill="0" applyBorder="0" applyAlignment="0" applyProtection="0"/>
    <xf numFmtId="168" fontId="52" fillId="0" borderId="0" applyFont="0" applyFill="0" applyBorder="0" applyAlignment="0" applyProtection="0"/>
    <xf numFmtId="165" fontId="41" fillId="0" borderId="0" applyFont="0" applyFill="0" applyBorder="0" applyAlignment="0" applyProtection="0"/>
    <xf numFmtId="165" fontId="55" fillId="0" borderId="0" applyFont="0" applyFill="0" applyBorder="0" applyAlignment="0" applyProtection="0"/>
    <xf numFmtId="165" fontId="41" fillId="0" borderId="0" applyFont="0" applyFill="0" applyBorder="0" applyAlignment="0" applyProtection="0"/>
    <xf numFmtId="168" fontId="52" fillId="0" borderId="0" applyFont="0" applyFill="0" applyBorder="0" applyAlignment="0" applyProtection="0"/>
    <xf numFmtId="165" fontId="41" fillId="0" borderId="0" applyFont="0" applyFill="0" applyBorder="0" applyAlignment="0" applyProtection="0"/>
    <xf numFmtId="165" fontId="55" fillId="0" borderId="0" applyFont="0" applyFill="0" applyBorder="0" applyAlignment="0" applyProtection="0"/>
    <xf numFmtId="165" fontId="41" fillId="0" borderId="0" applyFont="0" applyFill="0" applyBorder="0" applyAlignment="0" applyProtection="0"/>
    <xf numFmtId="168" fontId="13" fillId="0" borderId="0" applyFont="0" applyFill="0" applyBorder="0" applyAlignment="0" applyProtection="0"/>
    <xf numFmtId="165" fontId="41" fillId="0" borderId="0" applyFont="0" applyFill="0" applyBorder="0" applyAlignment="0" applyProtection="0"/>
    <xf numFmtId="165" fontId="55" fillId="0" borderId="0" applyFont="0" applyFill="0" applyBorder="0" applyAlignment="0" applyProtection="0"/>
    <xf numFmtId="165" fontId="41" fillId="0" borderId="0" applyFont="0" applyFill="0" applyBorder="0" applyAlignment="0" applyProtection="0"/>
    <xf numFmtId="168" fontId="13" fillId="0" borderId="0" applyFont="0" applyFill="0" applyBorder="0" applyAlignment="0" applyProtection="0"/>
    <xf numFmtId="165" fontId="41" fillId="0" borderId="0" applyFont="0" applyFill="0" applyBorder="0" applyAlignment="0" applyProtection="0"/>
    <xf numFmtId="165" fontId="55" fillId="0" borderId="0" applyFont="0" applyFill="0" applyBorder="0" applyAlignment="0" applyProtection="0"/>
    <xf numFmtId="165" fontId="41" fillId="0" borderId="0" applyFont="0" applyFill="0" applyBorder="0" applyAlignment="0" applyProtection="0"/>
    <xf numFmtId="168" fontId="13" fillId="0" borderId="0" applyFont="0" applyFill="0" applyBorder="0" applyAlignment="0" applyProtection="0"/>
    <xf numFmtId="165" fontId="51" fillId="0" borderId="0" applyFont="0" applyFill="0" applyBorder="0" applyAlignment="0" applyProtection="0"/>
    <xf numFmtId="165" fontId="51" fillId="0" borderId="0" applyFont="0" applyFill="0" applyBorder="0" applyAlignment="0" applyProtection="0"/>
    <xf numFmtId="165" fontId="52" fillId="0" borderId="0" applyFont="0" applyFill="0" applyBorder="0" applyAlignment="0" applyProtection="0"/>
    <xf numFmtId="165" fontId="41" fillId="0" borderId="0" applyFont="0" applyFill="0" applyBorder="0" applyAlignment="0" applyProtection="0"/>
    <xf numFmtId="165" fontId="55" fillId="0" borderId="0" applyFont="0" applyFill="0" applyBorder="0" applyAlignment="0" applyProtection="0"/>
    <xf numFmtId="165" fontId="41"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5" fontId="50" fillId="0" borderId="0" applyFont="0" applyFill="0" applyBorder="0" applyAlignment="0" applyProtection="0"/>
    <xf numFmtId="168" fontId="52" fillId="0" borderId="0" applyFont="0" applyFill="0" applyBorder="0" applyAlignment="0" applyProtection="0"/>
    <xf numFmtId="168" fontId="13" fillId="0" borderId="0" applyFont="0" applyFill="0" applyBorder="0" applyAlignment="0" applyProtection="0"/>
    <xf numFmtId="165" fontId="41" fillId="0" borderId="0" applyFont="0" applyFill="0" applyBorder="0" applyAlignment="0" applyProtection="0"/>
    <xf numFmtId="165" fontId="41" fillId="0" borderId="0" applyFont="0" applyFill="0" applyBorder="0" applyAlignment="0" applyProtection="0"/>
    <xf numFmtId="165" fontId="55" fillId="0" borderId="0" applyFont="0" applyFill="0" applyBorder="0" applyAlignment="0" applyProtection="0"/>
    <xf numFmtId="165" fontId="41" fillId="0" borderId="0" applyFont="0" applyFill="0" applyBorder="0" applyAlignment="0" applyProtection="0"/>
    <xf numFmtId="165" fontId="41" fillId="0" borderId="0" applyFont="0" applyFill="0" applyBorder="0" applyAlignment="0" applyProtection="0"/>
    <xf numFmtId="165" fontId="55" fillId="0" borderId="0" applyFont="0" applyFill="0" applyBorder="0" applyAlignment="0" applyProtection="0"/>
    <xf numFmtId="165" fontId="41" fillId="0" borderId="0" applyFont="0" applyFill="0" applyBorder="0" applyAlignment="0" applyProtection="0"/>
    <xf numFmtId="165" fontId="41" fillId="0" borderId="0" applyFont="0" applyFill="0" applyBorder="0" applyAlignment="0" applyProtection="0"/>
    <xf numFmtId="165" fontId="55" fillId="0" borderId="0" applyFont="0" applyFill="0" applyBorder="0" applyAlignment="0" applyProtection="0"/>
    <xf numFmtId="165" fontId="41" fillId="0" borderId="0" applyFont="0" applyFill="0" applyBorder="0" applyAlignment="0" applyProtection="0"/>
    <xf numFmtId="165" fontId="41" fillId="0" borderId="0" applyFont="0" applyFill="0" applyBorder="0" applyAlignment="0" applyProtection="0"/>
    <xf numFmtId="165" fontId="55" fillId="0" borderId="0" applyFont="0" applyFill="0" applyBorder="0" applyAlignment="0" applyProtection="0"/>
    <xf numFmtId="165" fontId="41" fillId="0" borderId="0" applyFont="0" applyFill="0" applyBorder="0" applyAlignment="0" applyProtection="0"/>
    <xf numFmtId="165" fontId="41" fillId="0" borderId="0" applyFont="0" applyFill="0" applyBorder="0" applyAlignment="0" applyProtection="0"/>
    <xf numFmtId="165" fontId="55" fillId="0" borderId="0" applyFont="0" applyFill="0" applyBorder="0" applyAlignment="0" applyProtection="0"/>
    <xf numFmtId="165" fontId="41" fillId="0" borderId="0" applyFont="0" applyFill="0" applyBorder="0" applyAlignment="0" applyProtection="0"/>
    <xf numFmtId="165" fontId="41" fillId="0" borderId="0" applyFont="0" applyFill="0" applyBorder="0" applyAlignment="0" applyProtection="0"/>
    <xf numFmtId="165" fontId="55" fillId="0" borderId="0" applyFont="0" applyFill="0" applyBorder="0" applyAlignment="0" applyProtection="0"/>
    <xf numFmtId="165" fontId="41" fillId="0" borderId="0" applyFont="0" applyFill="0" applyBorder="0" applyAlignment="0" applyProtection="0"/>
    <xf numFmtId="165" fontId="41" fillId="0" borderId="0" applyFont="0" applyFill="0" applyBorder="0" applyAlignment="0" applyProtection="0"/>
    <xf numFmtId="165" fontId="55" fillId="0" borderId="0" applyFont="0" applyFill="0" applyBorder="0" applyAlignment="0" applyProtection="0"/>
    <xf numFmtId="165" fontId="41" fillId="0" borderId="0" applyFont="0" applyFill="0" applyBorder="0" applyAlignment="0" applyProtection="0"/>
    <xf numFmtId="165" fontId="41" fillId="0" borderId="0" applyFont="0" applyFill="0" applyBorder="0" applyAlignment="0" applyProtection="0"/>
    <xf numFmtId="165" fontId="55" fillId="0" borderId="0" applyFont="0" applyFill="0" applyBorder="0" applyAlignment="0" applyProtection="0"/>
    <xf numFmtId="165" fontId="41" fillId="0" borderId="0" applyFont="0" applyFill="0" applyBorder="0" applyAlignment="0" applyProtection="0"/>
    <xf numFmtId="165" fontId="41" fillId="0" borderId="0" applyFont="0" applyFill="0" applyBorder="0" applyAlignment="0" applyProtection="0"/>
    <xf numFmtId="165" fontId="55" fillId="0" borderId="0" applyFont="0" applyFill="0" applyBorder="0" applyAlignment="0" applyProtection="0"/>
    <xf numFmtId="165" fontId="41" fillId="0" borderId="0" applyFont="0" applyFill="0" applyBorder="0" applyAlignment="0" applyProtection="0"/>
    <xf numFmtId="165" fontId="41" fillId="0" borderId="0" applyFont="0" applyFill="0" applyBorder="0" applyAlignment="0" applyProtection="0"/>
    <xf numFmtId="165" fontId="55" fillId="0" borderId="0" applyFont="0" applyFill="0" applyBorder="0" applyAlignment="0" applyProtection="0"/>
    <xf numFmtId="168" fontId="13" fillId="0" borderId="0" applyFont="0" applyFill="0" applyBorder="0" applyAlignment="0" applyProtection="0"/>
    <xf numFmtId="168" fontId="1" fillId="0" borderId="0" applyFont="0" applyFill="0" applyBorder="0" applyAlignment="0" applyProtection="0"/>
    <xf numFmtId="168" fontId="13" fillId="0" borderId="0" applyFont="0" applyFill="0" applyBorder="0" applyAlignment="0" applyProtection="0"/>
    <xf numFmtId="165" fontId="41" fillId="0" borderId="0" applyFont="0" applyFill="0" applyBorder="0" applyAlignment="0" applyProtection="0"/>
    <xf numFmtId="165" fontId="41" fillId="0" borderId="0" applyFont="0" applyFill="0" applyBorder="0" applyAlignment="0" applyProtection="0"/>
    <xf numFmtId="165" fontId="55" fillId="0" borderId="0" applyFont="0" applyFill="0" applyBorder="0" applyAlignment="0" applyProtection="0"/>
    <xf numFmtId="165" fontId="41" fillId="0" borderId="0" applyFont="0" applyFill="0" applyBorder="0" applyAlignment="0" applyProtection="0"/>
    <xf numFmtId="165" fontId="41" fillId="0" borderId="0" applyFont="0" applyFill="0" applyBorder="0" applyAlignment="0" applyProtection="0"/>
    <xf numFmtId="165" fontId="55" fillId="0" borderId="0" applyFont="0" applyFill="0" applyBorder="0" applyAlignment="0" applyProtection="0"/>
    <xf numFmtId="165" fontId="41" fillId="0" borderId="0" applyFont="0" applyFill="0" applyBorder="0" applyAlignment="0" applyProtection="0"/>
    <xf numFmtId="165" fontId="41" fillId="0" borderId="0" applyFont="0" applyFill="0" applyBorder="0" applyAlignment="0" applyProtection="0"/>
    <xf numFmtId="165" fontId="55" fillId="0" borderId="0" applyFont="0" applyFill="0" applyBorder="0" applyAlignment="0" applyProtection="0"/>
    <xf numFmtId="165" fontId="41" fillId="0" borderId="0" applyFont="0" applyFill="0" applyBorder="0" applyAlignment="0" applyProtection="0"/>
    <xf numFmtId="165" fontId="41" fillId="0" borderId="0" applyFont="0" applyFill="0" applyBorder="0" applyAlignment="0" applyProtection="0"/>
    <xf numFmtId="165" fontId="55" fillId="0" borderId="0" applyFont="0" applyFill="0" applyBorder="0" applyAlignment="0" applyProtection="0"/>
    <xf numFmtId="165" fontId="41" fillId="0" borderId="0" applyFont="0" applyFill="0" applyBorder="0" applyAlignment="0" applyProtection="0"/>
    <xf numFmtId="165" fontId="41" fillId="0" borderId="0" applyFont="0" applyFill="0" applyBorder="0" applyAlignment="0" applyProtection="0"/>
    <xf numFmtId="165" fontId="55" fillId="0" borderId="0" applyFont="0" applyFill="0" applyBorder="0" applyAlignment="0" applyProtection="0"/>
    <xf numFmtId="165" fontId="41" fillId="0" borderId="0" applyFont="0" applyFill="0" applyBorder="0" applyAlignment="0" applyProtection="0"/>
    <xf numFmtId="165" fontId="41" fillId="0" borderId="0" applyFont="0" applyFill="0" applyBorder="0" applyAlignment="0" applyProtection="0"/>
    <xf numFmtId="165" fontId="55" fillId="0" borderId="0" applyFont="0" applyFill="0" applyBorder="0" applyAlignment="0" applyProtection="0"/>
    <xf numFmtId="165" fontId="41" fillId="0" borderId="0" applyFont="0" applyFill="0" applyBorder="0" applyAlignment="0" applyProtection="0"/>
    <xf numFmtId="165" fontId="41" fillId="0" borderId="0" applyFont="0" applyFill="0" applyBorder="0" applyAlignment="0" applyProtection="0"/>
    <xf numFmtId="165" fontId="55" fillId="0" borderId="0" applyFont="0" applyFill="0" applyBorder="0" applyAlignment="0" applyProtection="0"/>
    <xf numFmtId="165" fontId="41" fillId="0" borderId="0" applyFont="0" applyFill="0" applyBorder="0" applyAlignment="0" applyProtection="0"/>
    <xf numFmtId="165" fontId="41" fillId="0" borderId="0" applyFont="0" applyFill="0" applyBorder="0" applyAlignment="0" applyProtection="0"/>
    <xf numFmtId="165" fontId="55" fillId="0" borderId="0" applyFont="0" applyFill="0" applyBorder="0" applyAlignment="0" applyProtection="0"/>
    <xf numFmtId="165" fontId="41" fillId="0" borderId="0" applyFont="0" applyFill="0" applyBorder="0" applyAlignment="0" applyProtection="0"/>
    <xf numFmtId="165" fontId="41" fillId="0" borderId="0" applyFont="0" applyFill="0" applyBorder="0" applyAlignment="0" applyProtection="0"/>
    <xf numFmtId="165" fontId="55" fillId="0" borderId="0" applyFont="0" applyFill="0" applyBorder="0" applyAlignment="0" applyProtection="0"/>
    <xf numFmtId="165" fontId="41" fillId="0" borderId="0" applyFont="0" applyFill="0" applyBorder="0" applyAlignment="0" applyProtection="0"/>
    <xf numFmtId="165" fontId="41" fillId="0" borderId="0" applyFont="0" applyFill="0" applyBorder="0" applyAlignment="0" applyProtection="0"/>
    <xf numFmtId="165" fontId="55"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5" fontId="41" fillId="0" borderId="0" applyFont="0" applyFill="0" applyBorder="0" applyAlignment="0" applyProtection="0"/>
    <xf numFmtId="165" fontId="41" fillId="0" borderId="0" applyFont="0" applyFill="0" applyBorder="0" applyAlignment="0" applyProtection="0"/>
    <xf numFmtId="165" fontId="55" fillId="0" borderId="0" applyFont="0" applyFill="0" applyBorder="0" applyAlignment="0" applyProtection="0"/>
    <xf numFmtId="165" fontId="41" fillId="0" borderId="0" applyFont="0" applyFill="0" applyBorder="0" applyAlignment="0" applyProtection="0"/>
    <xf numFmtId="165" fontId="41" fillId="0" borderId="0" applyFont="0" applyFill="0" applyBorder="0" applyAlignment="0" applyProtection="0"/>
    <xf numFmtId="165" fontId="55" fillId="0" borderId="0" applyFont="0" applyFill="0" applyBorder="0" applyAlignment="0" applyProtection="0"/>
    <xf numFmtId="165" fontId="51" fillId="0" borderId="0" applyFont="0" applyFill="0" applyBorder="0" applyAlignment="0" applyProtection="0"/>
    <xf numFmtId="168" fontId="13" fillId="0" borderId="0" applyFont="0" applyFill="0" applyBorder="0" applyAlignment="0" applyProtection="0"/>
    <xf numFmtId="165" fontId="51" fillId="0" borderId="0" applyFont="0" applyFill="0" applyBorder="0" applyAlignment="0" applyProtection="0"/>
    <xf numFmtId="165" fontId="52" fillId="0" borderId="0" applyFont="0" applyFill="0" applyBorder="0" applyAlignment="0" applyProtection="0"/>
    <xf numFmtId="165" fontId="51" fillId="0" borderId="0" applyFont="0" applyFill="0" applyBorder="0" applyAlignment="0" applyProtection="0"/>
    <xf numFmtId="168" fontId="13" fillId="0" borderId="0" applyFont="0" applyFill="0" applyBorder="0" applyAlignment="0" applyProtection="0"/>
    <xf numFmtId="165" fontId="51" fillId="0" borderId="0" applyFont="0" applyFill="0" applyBorder="0" applyAlignment="0" applyProtection="0"/>
    <xf numFmtId="165" fontId="52"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5" fontId="52" fillId="0" borderId="0" applyFont="0" applyFill="0" applyBorder="0" applyAlignment="0" applyProtection="0"/>
    <xf numFmtId="165" fontId="56"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5" fontId="52"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51" fillId="0" borderId="0" applyFont="0" applyFill="0" applyBorder="0" applyAlignment="0" applyProtection="0"/>
    <xf numFmtId="168" fontId="51" fillId="0" borderId="0" applyFont="0" applyFill="0" applyBorder="0" applyAlignment="0" applyProtection="0"/>
    <xf numFmtId="168" fontId="52"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5" fontId="50" fillId="0" borderId="0" applyFont="0" applyFill="0" applyBorder="0" applyAlignment="0" applyProtection="0"/>
    <xf numFmtId="165" fontId="50" fillId="0" borderId="0" applyFont="0" applyFill="0" applyBorder="0" applyAlignment="0" applyProtection="0"/>
    <xf numFmtId="165" fontId="50" fillId="0" borderId="0" applyFont="0" applyFill="0" applyBorder="0" applyAlignment="0" applyProtection="0"/>
    <xf numFmtId="165" fontId="50" fillId="0" borderId="0" applyFont="0" applyFill="0" applyBorder="0" applyAlignment="0" applyProtection="0"/>
    <xf numFmtId="165" fontId="50" fillId="0" borderId="0" applyFont="0" applyFill="0" applyBorder="0" applyAlignment="0" applyProtection="0"/>
    <xf numFmtId="168" fontId="13" fillId="0" borderId="0" applyFont="0" applyFill="0" applyBorder="0" applyAlignment="0" applyProtection="0"/>
    <xf numFmtId="168" fontId="8" fillId="0" borderId="0" applyFont="0" applyFill="0" applyBorder="0" applyAlignment="0" applyProtection="0"/>
    <xf numFmtId="168" fontId="8" fillId="0" borderId="0" applyFont="0" applyFill="0" applyBorder="0" applyAlignment="0" applyProtection="0"/>
    <xf numFmtId="168" fontId="13" fillId="0" borderId="0" applyFont="0" applyFill="0" applyBorder="0" applyAlignment="0" applyProtection="0"/>
    <xf numFmtId="165" fontId="50" fillId="0" borderId="0" applyFont="0" applyFill="0" applyBorder="0" applyAlignment="0" applyProtection="0"/>
    <xf numFmtId="165" fontId="50" fillId="0" borderId="0" applyFont="0" applyFill="0" applyBorder="0" applyAlignment="0" applyProtection="0"/>
    <xf numFmtId="165" fontId="50" fillId="0" borderId="0" applyFont="0" applyFill="0" applyBorder="0" applyAlignment="0" applyProtection="0"/>
    <xf numFmtId="165" fontId="50" fillId="0" borderId="0" applyFont="0" applyFill="0" applyBorder="0" applyAlignment="0" applyProtection="0"/>
    <xf numFmtId="165" fontId="50" fillId="0" borderId="0" applyFont="0" applyFill="0" applyBorder="0" applyAlignment="0" applyProtection="0"/>
    <xf numFmtId="165" fontId="50" fillId="0" borderId="0" applyFont="0" applyFill="0" applyBorder="0" applyAlignment="0" applyProtection="0"/>
    <xf numFmtId="165" fontId="50" fillId="0" borderId="0" applyFont="0" applyFill="0" applyBorder="0" applyAlignment="0" applyProtection="0"/>
    <xf numFmtId="165" fontId="50" fillId="0" borderId="0" applyFont="0" applyFill="0" applyBorder="0" applyAlignment="0" applyProtection="0"/>
    <xf numFmtId="165" fontId="50" fillId="0" borderId="0" applyFont="0" applyFill="0" applyBorder="0" applyAlignment="0" applyProtection="0"/>
    <xf numFmtId="165" fontId="50" fillId="0" borderId="0" applyFont="0" applyFill="0" applyBorder="0" applyAlignment="0" applyProtection="0"/>
    <xf numFmtId="185" fontId="18" fillId="0" borderId="0"/>
    <xf numFmtId="3" fontId="1" fillId="0" borderId="0" applyFont="0" applyFill="0" applyBorder="0" applyAlignment="0" applyProtection="0"/>
    <xf numFmtId="0" fontId="58" fillId="0" borderId="0" applyNumberFormat="0" applyAlignment="0">
      <alignment horizontal="left"/>
    </xf>
    <xf numFmtId="44" fontId="14" fillId="0" borderId="0" applyFont="0" applyFill="0" applyBorder="0" applyAlignment="0" applyProtection="0"/>
    <xf numFmtId="44" fontId="14" fillId="0" borderId="0" applyFont="0" applyFill="0" applyBorder="0" applyAlignment="0" applyProtection="0"/>
    <xf numFmtId="44" fontId="54" fillId="0" borderId="0" applyFont="0" applyFill="0" applyBorder="0" applyAlignment="0" applyProtection="0"/>
    <xf numFmtId="44" fontId="51" fillId="0" borderId="0" applyFont="0" applyFill="0" applyBorder="0" applyAlignment="0" applyProtection="0"/>
    <xf numFmtId="44" fontId="51" fillId="0" borderId="0" applyFont="0" applyFill="0" applyBorder="0" applyAlignment="0" applyProtection="0"/>
    <xf numFmtId="44" fontId="52"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7" fontId="59" fillId="0" borderId="0" applyFont="0" applyFill="0" applyBorder="0" applyAlignment="0" applyProtection="0"/>
    <xf numFmtId="188" fontId="1" fillId="0" borderId="0"/>
    <xf numFmtId="0" fontId="60" fillId="27" borderId="24" applyNumberFormat="0" applyAlignment="0" applyProtection="0"/>
    <xf numFmtId="189" fontId="13" fillId="0" borderId="25"/>
    <xf numFmtId="189" fontId="13" fillId="0" borderId="25"/>
    <xf numFmtId="0" fontId="1" fillId="0" borderId="0" applyFont="0" applyFill="0" applyBorder="0" applyAlignment="0" applyProtection="0"/>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190" fontId="46" fillId="0" borderId="0" applyFont="0" applyFill="0" applyBorder="0" applyAlignment="0" applyProtection="0"/>
    <xf numFmtId="191" fontId="46" fillId="0" borderId="0" applyFont="0" applyFill="0" applyBorder="0" applyAlignment="0" applyProtection="0"/>
    <xf numFmtId="192" fontId="1" fillId="0" borderId="0"/>
    <xf numFmtId="3" fontId="13" fillId="0" borderId="0" applyFont="0" applyBorder="0" applyAlignment="0"/>
    <xf numFmtId="3" fontId="13" fillId="0" borderId="0" applyFont="0" applyBorder="0" applyAlignment="0"/>
    <xf numFmtId="0" fontId="61" fillId="0" borderId="0" applyNumberFormat="0" applyAlignment="0">
      <alignment horizontal="left"/>
    </xf>
    <xf numFmtId="0" fontId="62" fillId="0" borderId="0" applyNumberFormat="0" applyFill="0" applyBorder="0" applyAlignment="0" applyProtection="0"/>
    <xf numFmtId="3" fontId="13" fillId="0" borderId="0" applyFont="0" applyBorder="0" applyAlignment="0"/>
    <xf numFmtId="3" fontId="13" fillId="0" borderId="0" applyFont="0" applyBorder="0" applyAlignment="0"/>
    <xf numFmtId="2" fontId="1" fillId="0" borderId="0" applyFont="0" applyFill="0" applyBorder="0" applyAlignment="0" applyProtection="0"/>
    <xf numFmtId="0" fontId="63" fillId="2" borderId="0" applyNumberFormat="0" applyBorder="0" applyAlignment="0" applyProtection="0"/>
    <xf numFmtId="38" fontId="64" fillId="9" borderId="0" applyNumberFormat="0" applyBorder="0" applyAlignment="0" applyProtection="0"/>
    <xf numFmtId="0" fontId="65" fillId="28" borderId="0"/>
    <xf numFmtId="0" fontId="66" fillId="0" borderId="0">
      <alignment horizontal="left"/>
    </xf>
    <xf numFmtId="0" fontId="67" fillId="0" borderId="26" applyNumberFormat="0" applyAlignment="0" applyProtection="0">
      <alignment horizontal="left" vertical="center"/>
    </xf>
    <xf numFmtId="0" fontId="67" fillId="0" borderId="27">
      <alignment horizontal="left" vertical="center"/>
    </xf>
    <xf numFmtId="0" fontId="68" fillId="0" borderId="28" applyNumberFormat="0" applyFill="0" applyAlignment="0" applyProtection="0"/>
    <xf numFmtId="0" fontId="69" fillId="0" borderId="29" applyNumberFormat="0" applyFill="0" applyAlignment="0" applyProtection="0"/>
    <xf numFmtId="0" fontId="70" fillId="0" borderId="30" applyNumberFormat="0" applyFill="0" applyAlignment="0" applyProtection="0"/>
    <xf numFmtId="0" fontId="70" fillId="0" borderId="0" applyNumberFormat="0" applyFill="0" applyBorder="0" applyAlignment="0" applyProtection="0"/>
    <xf numFmtId="0" fontId="71" fillId="0" borderId="0" applyProtection="0"/>
    <xf numFmtId="0" fontId="12" fillId="0" borderId="0" applyNumberFormat="0" applyFill="0" applyBorder="0" applyAlignment="0" applyProtection="0">
      <alignment vertical="center"/>
    </xf>
    <xf numFmtId="0" fontId="67" fillId="0" borderId="0" applyProtection="0"/>
    <xf numFmtId="0" fontId="12"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72" fillId="0" borderId="31">
      <alignment horizontal="center"/>
    </xf>
    <xf numFmtId="0" fontId="72" fillId="0" borderId="0">
      <alignment horizontal="center"/>
    </xf>
    <xf numFmtId="0" fontId="73" fillId="0" borderId="0" applyNumberFormat="0" applyFill="0" applyBorder="0" applyAlignment="0" applyProtection="0"/>
    <xf numFmtId="10" fontId="64" fillId="29" borderId="9" applyNumberFormat="0" applyBorder="0" applyAlignment="0" applyProtection="0"/>
    <xf numFmtId="0" fontId="74" fillId="14" borderId="23" applyNumberFormat="0" applyAlignment="0" applyProtection="0"/>
    <xf numFmtId="0" fontId="75" fillId="0" borderId="32" applyNumberFormat="0" applyFill="0" applyAlignment="0" applyProtection="0"/>
    <xf numFmtId="3" fontId="76" fillId="0" borderId="2" applyNumberFormat="0" applyAlignment="0">
      <alignment horizontal="center" vertical="center"/>
    </xf>
    <xf numFmtId="3" fontId="77" fillId="0" borderId="2" applyNumberFormat="0" applyAlignment="0">
      <alignment horizontal="center" vertical="center"/>
    </xf>
    <xf numFmtId="3" fontId="78" fillId="0" borderId="2" applyNumberFormat="0" applyAlignment="0">
      <alignment horizontal="center" vertical="center"/>
    </xf>
    <xf numFmtId="38" fontId="46" fillId="0" borderId="0" applyFont="0" applyFill="0" applyBorder="0" applyAlignment="0" applyProtection="0"/>
    <xf numFmtId="40" fontId="46" fillId="0" borderId="0" applyFont="0" applyFill="0" applyBorder="0" applyAlignment="0" applyProtection="0"/>
    <xf numFmtId="0" fontId="79" fillId="0" borderId="31"/>
    <xf numFmtId="193" fontId="80" fillId="0" borderId="10"/>
    <xf numFmtId="194" fontId="46" fillId="0" borderId="0" applyFont="0" applyFill="0" applyBorder="0" applyAlignment="0" applyProtection="0"/>
    <xf numFmtId="195" fontId="46" fillId="0" borderId="0" applyFont="0" applyFill="0" applyBorder="0" applyAlignment="0" applyProtection="0"/>
    <xf numFmtId="196" fontId="1" fillId="0" borderId="0" applyFont="0" applyFill="0" applyBorder="0" applyAlignment="0" applyProtection="0"/>
    <xf numFmtId="197" fontId="1" fillId="0" borderId="0" applyFont="0" applyFill="0" applyBorder="0" applyAlignment="0" applyProtection="0"/>
    <xf numFmtId="0" fontId="81" fillId="0" borderId="0" applyNumberFormat="0" applyFont="0" applyFill="0" applyAlignment="0"/>
    <xf numFmtId="0" fontId="82" fillId="3" borderId="0" applyNumberFormat="0" applyBorder="0" applyAlignment="0" applyProtection="0"/>
    <xf numFmtId="0" fontId="18" fillId="0" borderId="0"/>
    <xf numFmtId="37" fontId="83" fillId="0" borderId="0"/>
    <xf numFmtId="198" fontId="84" fillId="0" borderId="0"/>
    <xf numFmtId="199" fontId="85" fillId="0" borderId="0"/>
    <xf numFmtId="0" fontId="53" fillId="0" borderId="0"/>
    <xf numFmtId="0" fontId="51" fillId="0" borderId="0"/>
    <xf numFmtId="0" fontId="81" fillId="0" borderId="0"/>
    <xf numFmtId="0" fontId="5" fillId="0" borderId="0"/>
    <xf numFmtId="0" fontId="53" fillId="0" borderId="0"/>
    <xf numFmtId="0" fontId="8" fillId="0" borderId="0"/>
    <xf numFmtId="0" fontId="8" fillId="0" borderId="0"/>
    <xf numFmtId="0" fontId="5" fillId="0" borderId="0"/>
    <xf numFmtId="0" fontId="56" fillId="0" borderId="0" applyAlignment="0"/>
    <xf numFmtId="0" fontId="53" fillId="0" borderId="0"/>
    <xf numFmtId="0" fontId="53" fillId="0" borderId="0"/>
    <xf numFmtId="0" fontId="8" fillId="0" borderId="0"/>
    <xf numFmtId="0" fontId="14" fillId="0" borderId="0"/>
    <xf numFmtId="0" fontId="51" fillId="0" borderId="0"/>
    <xf numFmtId="0" fontId="51" fillId="0" borderId="0"/>
    <xf numFmtId="0" fontId="51" fillId="0" borderId="0"/>
    <xf numFmtId="0" fontId="51" fillId="0" borderId="0"/>
    <xf numFmtId="0" fontId="51" fillId="0" borderId="0"/>
    <xf numFmtId="0" fontId="13" fillId="0" borderId="0"/>
    <xf numFmtId="0" fontId="86" fillId="0" borderId="0"/>
    <xf numFmtId="0" fontId="8" fillId="0" borderId="0">
      <alignment vertical="center"/>
    </xf>
    <xf numFmtId="0" fontId="51" fillId="0" borderId="0"/>
    <xf numFmtId="0" fontId="8" fillId="0" borderId="0">
      <alignment vertical="center"/>
    </xf>
    <xf numFmtId="0" fontId="56" fillId="0" borderId="0"/>
    <xf numFmtId="0" fontId="13" fillId="0" borderId="0"/>
    <xf numFmtId="0" fontId="41" fillId="0" borderId="0"/>
    <xf numFmtId="0" fontId="1" fillId="0" borderId="0"/>
    <xf numFmtId="0" fontId="5" fillId="0" borderId="0"/>
    <xf numFmtId="0" fontId="52" fillId="0" borderId="0"/>
    <xf numFmtId="0" fontId="52" fillId="0" borderId="0"/>
    <xf numFmtId="0" fontId="52" fillId="0" borderId="0"/>
    <xf numFmtId="0" fontId="8" fillId="0" borderId="0"/>
    <xf numFmtId="0" fontId="53" fillId="0" borderId="0"/>
    <xf numFmtId="0" fontId="53" fillId="0" borderId="0"/>
    <xf numFmtId="0" fontId="1" fillId="0" borderId="0" applyAlignment="0"/>
    <xf numFmtId="0" fontId="13" fillId="0" borderId="0"/>
    <xf numFmtId="0" fontId="13" fillId="0" borderId="0"/>
    <xf numFmtId="0" fontId="51" fillId="0" borderId="0"/>
    <xf numFmtId="0" fontId="51" fillId="0" borderId="0"/>
    <xf numFmtId="0" fontId="52" fillId="0" borderId="0"/>
    <xf numFmtId="0" fontId="13" fillId="0" borderId="0"/>
    <xf numFmtId="0" fontId="13" fillId="0" borderId="0"/>
    <xf numFmtId="0" fontId="13" fillId="0" borderId="0"/>
    <xf numFmtId="0" fontId="1" fillId="0" borderId="0"/>
    <xf numFmtId="0" fontId="51" fillId="0" borderId="0"/>
    <xf numFmtId="0" fontId="1" fillId="0" borderId="0"/>
    <xf numFmtId="0" fontId="87" fillId="0" borderId="0"/>
    <xf numFmtId="0" fontId="1" fillId="0" borderId="0"/>
    <xf numFmtId="0" fontId="51" fillId="0" borderId="0"/>
    <xf numFmtId="0" fontId="1" fillId="0" borderId="0"/>
    <xf numFmtId="0" fontId="41" fillId="0" borderId="0"/>
    <xf numFmtId="0" fontId="51" fillId="0" borderId="0"/>
    <xf numFmtId="0" fontId="41" fillId="0" borderId="0"/>
    <xf numFmtId="0" fontId="41" fillId="0" borderId="0"/>
    <xf numFmtId="0" fontId="51" fillId="0" borderId="0"/>
    <xf numFmtId="0" fontId="41" fillId="0" borderId="0"/>
    <xf numFmtId="0" fontId="41" fillId="0" borderId="0"/>
    <xf numFmtId="0" fontId="41" fillId="0" borderId="0"/>
    <xf numFmtId="0" fontId="51" fillId="0" borderId="0"/>
    <xf numFmtId="0" fontId="41" fillId="0" borderId="0"/>
    <xf numFmtId="0" fontId="41" fillId="0" borderId="0"/>
    <xf numFmtId="0" fontId="51" fillId="0" borderId="0"/>
    <xf numFmtId="0" fontId="41" fillId="0" borderId="0"/>
    <xf numFmtId="0" fontId="41" fillId="0" borderId="0"/>
    <xf numFmtId="0" fontId="51" fillId="0" borderId="0"/>
    <xf numFmtId="0" fontId="41" fillId="0" borderId="0"/>
    <xf numFmtId="0" fontId="41" fillId="0" borderId="0"/>
    <xf numFmtId="0" fontId="51" fillId="0" borderId="0"/>
    <xf numFmtId="0" fontId="8" fillId="0" borderId="0"/>
    <xf numFmtId="0" fontId="51" fillId="0" borderId="0"/>
    <xf numFmtId="0" fontId="13" fillId="0" borderId="0"/>
    <xf numFmtId="0" fontId="13" fillId="0" borderId="0"/>
    <xf numFmtId="0" fontId="1" fillId="0" borderId="0"/>
    <xf numFmtId="0" fontId="41" fillId="0" borderId="0"/>
    <xf numFmtId="0" fontId="41" fillId="0" borderId="0"/>
    <xf numFmtId="0" fontId="51" fillId="0" borderId="0"/>
    <xf numFmtId="0" fontId="41" fillId="0" borderId="0"/>
    <xf numFmtId="0" fontId="41" fillId="0" borderId="0"/>
    <xf numFmtId="0" fontId="51" fillId="0" borderId="0"/>
    <xf numFmtId="0" fontId="41" fillId="0" borderId="0"/>
    <xf numFmtId="0" fontId="41" fillId="0" borderId="0"/>
    <xf numFmtId="0" fontId="51" fillId="0" borderId="0"/>
    <xf numFmtId="0" fontId="41" fillId="0" borderId="0"/>
    <xf numFmtId="0" fontId="41" fillId="0" borderId="0"/>
    <xf numFmtId="0" fontId="13" fillId="0" borderId="0"/>
    <xf numFmtId="0" fontId="41" fillId="0" borderId="0"/>
    <xf numFmtId="0" fontId="41" fillId="0" borderId="0"/>
    <xf numFmtId="0" fontId="13" fillId="0" borderId="0"/>
    <xf numFmtId="0" fontId="41" fillId="0" borderId="0"/>
    <xf numFmtId="0" fontId="41" fillId="0" borderId="0"/>
    <xf numFmtId="0" fontId="13" fillId="0" borderId="0"/>
    <xf numFmtId="0" fontId="41" fillId="0" borderId="0"/>
    <xf numFmtId="0" fontId="41" fillId="0" borderId="0"/>
    <xf numFmtId="0" fontId="13" fillId="0" borderId="0"/>
    <xf numFmtId="0" fontId="41" fillId="0" borderId="0"/>
    <xf numFmtId="0" fontId="41" fillId="0" borderId="0"/>
    <xf numFmtId="0" fontId="41" fillId="0" borderId="0"/>
    <xf numFmtId="0" fontId="13" fillId="0" borderId="0"/>
    <xf numFmtId="0" fontId="1" fillId="0" borderId="0"/>
    <xf numFmtId="0" fontId="13" fillId="0" borderId="0"/>
    <xf numFmtId="0" fontId="13" fillId="0" borderId="0"/>
    <xf numFmtId="0" fontId="1" fillId="0" borderId="0"/>
    <xf numFmtId="0" fontId="13" fillId="0" borderId="0"/>
    <xf numFmtId="0" fontId="1" fillId="0" borderId="0"/>
    <xf numFmtId="0" fontId="41" fillId="0" borderId="0"/>
    <xf numFmtId="0" fontId="41" fillId="0" borderId="0"/>
    <xf numFmtId="0" fontId="5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1" fillId="0" borderId="0"/>
    <xf numFmtId="0" fontId="5" fillId="0" borderId="0"/>
    <xf numFmtId="0" fontId="8" fillId="0" borderId="0"/>
    <xf numFmtId="0" fontId="41" fillId="0" borderId="0"/>
    <xf numFmtId="0" fontId="41" fillId="0" borderId="0"/>
    <xf numFmtId="0" fontId="41" fillId="0" borderId="0"/>
    <xf numFmtId="0" fontId="41" fillId="0" borderId="0"/>
    <xf numFmtId="0" fontId="41" fillId="0" borderId="0"/>
    <xf numFmtId="0" fontId="41" fillId="0" borderId="0"/>
    <xf numFmtId="0" fontId="1" fillId="0" borderId="0"/>
    <xf numFmtId="0" fontId="41" fillId="0" borderId="0"/>
    <xf numFmtId="0" fontId="41" fillId="0" borderId="0"/>
    <xf numFmtId="0" fontId="41" fillId="0" borderId="0"/>
    <xf numFmtId="0" fontId="88" fillId="0" borderId="0" applyNumberFormat="0" applyFill="0" applyBorder="0" applyProtection="0">
      <alignment vertical="top"/>
    </xf>
    <xf numFmtId="0" fontId="5" fillId="0" borderId="0"/>
    <xf numFmtId="0" fontId="41" fillId="0" borderId="0"/>
    <xf numFmtId="0" fontId="41" fillId="0" borderId="0"/>
    <xf numFmtId="0" fontId="41" fillId="0" borderId="0"/>
    <xf numFmtId="0" fontId="41" fillId="0" borderId="0"/>
    <xf numFmtId="0" fontId="51" fillId="0" borderId="0"/>
    <xf numFmtId="0" fontId="13" fillId="0" borderId="0"/>
    <xf numFmtId="0" fontId="51" fillId="0" borderId="0"/>
    <xf numFmtId="0" fontId="13" fillId="0" borderId="0"/>
    <xf numFmtId="0" fontId="13" fillId="0" borderId="0"/>
    <xf numFmtId="0" fontId="13" fillId="0" borderId="0"/>
    <xf numFmtId="0" fontId="13" fillId="0" borderId="0"/>
    <xf numFmtId="0" fontId="56" fillId="0" borderId="0"/>
    <xf numFmtId="0" fontId="13" fillId="0" borderId="0"/>
    <xf numFmtId="0" fontId="13" fillId="0" borderId="0"/>
    <xf numFmtId="0" fontId="13" fillId="0" borderId="0"/>
    <xf numFmtId="0" fontId="13" fillId="0" borderId="0"/>
    <xf numFmtId="0" fontId="13" fillId="0" borderId="0"/>
    <xf numFmtId="0" fontId="13" fillId="0" borderId="0"/>
    <xf numFmtId="0" fontId="5" fillId="0" borderId="0"/>
    <xf numFmtId="0" fontId="1"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52" fillId="0" borderId="0"/>
    <xf numFmtId="0" fontId="52" fillId="0" borderId="0"/>
    <xf numFmtId="0" fontId="5" fillId="0" borderId="0"/>
    <xf numFmtId="0" fontId="52" fillId="0" borderId="0"/>
    <xf numFmtId="0" fontId="13" fillId="0" borderId="0"/>
    <xf numFmtId="0" fontId="13" fillId="0" borderId="0"/>
    <xf numFmtId="0" fontId="13" fillId="0" borderId="0"/>
    <xf numFmtId="0" fontId="53" fillId="0" borderId="0"/>
    <xf numFmtId="0" fontId="13" fillId="0" borderId="0"/>
    <xf numFmtId="0" fontId="1" fillId="0" borderId="0"/>
    <xf numFmtId="0" fontId="1" fillId="0" borderId="0"/>
    <xf numFmtId="0" fontId="5" fillId="0" borderId="0"/>
    <xf numFmtId="0" fontId="1" fillId="0" borderId="0"/>
    <xf numFmtId="0" fontId="13" fillId="0" borderId="0"/>
    <xf numFmtId="0" fontId="1" fillId="0" borderId="0"/>
    <xf numFmtId="0" fontId="50" fillId="0" borderId="0"/>
    <xf numFmtId="0" fontId="13" fillId="29" borderId="33" applyNumberFormat="0" applyFont="0" applyAlignment="0" applyProtection="0"/>
    <xf numFmtId="0" fontId="13" fillId="29" borderId="33" applyNumberFormat="0" applyFont="0" applyAlignment="0" applyProtection="0"/>
    <xf numFmtId="174" fontId="89" fillId="0" borderId="0" applyFont="0" applyFill="0" applyBorder="0" applyAlignment="0" applyProtection="0"/>
    <xf numFmtId="41" fontId="89" fillId="0" borderId="0" applyFont="0" applyFill="0" applyBorder="0" applyAlignment="0" applyProtection="0"/>
    <xf numFmtId="0" fontId="85"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 fillId="0" borderId="0" applyFont="0" applyFill="0" applyBorder="0" applyAlignment="0" applyProtection="0"/>
    <xf numFmtId="0" fontId="18" fillId="0" borderId="0"/>
    <xf numFmtId="0" fontId="90" fillId="9" borderId="34" applyNumberFormat="0" applyAlignment="0" applyProtection="0"/>
    <xf numFmtId="14" fontId="38" fillId="0" borderId="0">
      <alignment horizontal="center" wrapText="1"/>
      <protection locked="0"/>
    </xf>
    <xf numFmtId="10" fontId="1" fillId="0" borderId="0" applyFont="0" applyFill="0" applyBorder="0" applyAlignment="0" applyProtection="0"/>
    <xf numFmtId="9" fontId="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2"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2"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2"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2"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2" fillId="0" borderId="0" applyFont="0" applyFill="0" applyBorder="0" applyAlignment="0" applyProtection="0"/>
    <xf numFmtId="0" fontId="91" fillId="30" borderId="0" applyNumberFormat="0" applyFont="0" applyBorder="0" applyAlignment="0">
      <alignment horizontal="center"/>
    </xf>
    <xf numFmtId="14" fontId="92" fillId="0" borderId="0" applyNumberFormat="0" applyFill="0" applyBorder="0" applyAlignment="0" applyProtection="0">
      <alignment horizontal="left"/>
    </xf>
    <xf numFmtId="0" fontId="13" fillId="0" borderId="0" applyNumberFormat="0" applyFill="0" applyBorder="0" applyAlignment="0" applyProtection="0"/>
    <xf numFmtId="0" fontId="13" fillId="0" borderId="0" applyNumberFormat="0" applyFill="0" applyBorder="0" applyAlignment="0" applyProtection="0"/>
    <xf numFmtId="0" fontId="91" fillId="31" borderId="27" applyNumberFormat="0" applyFont="0" applyAlignment="0">
      <alignment horizontal="center"/>
    </xf>
    <xf numFmtId="0" fontId="93" fillId="0" borderId="0" applyNumberFormat="0" applyFill="0" applyBorder="0" applyAlignment="0">
      <alignment horizontal="center"/>
    </xf>
    <xf numFmtId="0" fontId="1" fillId="0" borderId="0"/>
    <xf numFmtId="0" fontId="94" fillId="0" borderId="0"/>
    <xf numFmtId="0" fontId="21" fillId="0" borderId="0"/>
    <xf numFmtId="0" fontId="95" fillId="0" borderId="0"/>
    <xf numFmtId="0" fontId="79" fillId="0" borderId="0"/>
    <xf numFmtId="40" fontId="96" fillId="0" borderId="0" applyBorder="0">
      <alignment horizontal="right"/>
    </xf>
    <xf numFmtId="200" fontId="85" fillId="0" borderId="35">
      <alignment horizontal="right" vertical="center"/>
    </xf>
    <xf numFmtId="201" fontId="80" fillId="0" borderId="35">
      <alignment horizontal="right" vertical="center"/>
    </xf>
    <xf numFmtId="202" fontId="13" fillId="0" borderId="35">
      <alignment horizontal="right" vertical="center"/>
    </xf>
    <xf numFmtId="202" fontId="13" fillId="0" borderId="35">
      <alignment horizontal="right" vertical="center"/>
    </xf>
    <xf numFmtId="203" fontId="23" fillId="0" borderId="35">
      <alignment horizontal="right" vertical="center"/>
    </xf>
    <xf numFmtId="201" fontId="80" fillId="0" borderId="35">
      <alignment horizontal="right" vertical="center"/>
    </xf>
    <xf numFmtId="200" fontId="85" fillId="0" borderId="35">
      <alignment horizontal="right" vertical="center"/>
    </xf>
    <xf numFmtId="0" fontId="97" fillId="0" borderId="0" applyNumberFormat="0" applyFill="0" applyBorder="0" applyAlignment="0" applyProtection="0"/>
    <xf numFmtId="0" fontId="98" fillId="0" borderId="0" applyNumberFormat="0" applyFill="0" applyBorder="0" applyAlignment="0" applyProtection="0">
      <alignment vertical="center"/>
    </xf>
    <xf numFmtId="0" fontId="99"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20" fillId="0" borderId="0" applyNumberFormat="0" applyFill="0" applyBorder="0" applyAlignment="0" applyProtection="0">
      <alignment vertical="center"/>
    </xf>
    <xf numFmtId="3" fontId="100" fillId="0" borderId="2" applyNumberFormat="0" applyAlignment="0">
      <alignment horizontal="center" vertical="center"/>
    </xf>
    <xf numFmtId="3" fontId="101" fillId="0" borderId="11" applyNumberFormat="0" applyAlignment="0">
      <alignment horizontal="left" wrapText="1"/>
    </xf>
    <xf numFmtId="0" fontId="102" fillId="0" borderId="36" applyNumberFormat="0" applyFill="0" applyAlignment="0" applyProtection="0"/>
    <xf numFmtId="0" fontId="12" fillId="0" borderId="0" applyNumberFormat="0" applyFill="0" applyBorder="0" applyAlignment="0" applyProtection="0">
      <alignment vertical="center"/>
    </xf>
    <xf numFmtId="0" fontId="12" fillId="0" borderId="0" applyNumberFormat="0" applyFill="0" applyBorder="0" applyAlignment="0" applyProtection="0">
      <alignment vertical="center"/>
    </xf>
    <xf numFmtId="204" fontId="85" fillId="0" borderId="35">
      <alignment horizontal="center"/>
    </xf>
    <xf numFmtId="0" fontId="85" fillId="0" borderId="0" applyNumberFormat="0" applyFill="0" applyBorder="0" applyAlignment="0" applyProtection="0"/>
    <xf numFmtId="0" fontId="1" fillId="0" borderId="0" applyNumberFormat="0" applyFill="0" applyBorder="0" applyAlignment="0" applyProtection="0"/>
    <xf numFmtId="205" fontId="85" fillId="0" borderId="0"/>
    <xf numFmtId="206" fontId="85" fillId="0" borderId="9"/>
    <xf numFmtId="3" fontId="85" fillId="0" borderId="0" applyNumberFormat="0" applyBorder="0" applyAlignment="0" applyProtection="0">
      <alignment horizontal="centerContinuous"/>
      <protection locked="0"/>
    </xf>
    <xf numFmtId="3" fontId="103" fillId="0" borderId="0">
      <protection locked="0"/>
    </xf>
    <xf numFmtId="166" fontId="34" fillId="0" borderId="2">
      <alignment horizontal="left" vertical="top"/>
    </xf>
    <xf numFmtId="0" fontId="104" fillId="0" borderId="2">
      <alignment horizontal="left" vertical="center"/>
    </xf>
    <xf numFmtId="0" fontId="12" fillId="32" borderId="9">
      <alignment horizontal="left" vertical="center"/>
    </xf>
    <xf numFmtId="166" fontId="78" fillId="0" borderId="7">
      <alignment horizontal="left" vertical="top"/>
    </xf>
    <xf numFmtId="207" fontId="1" fillId="0" borderId="0" applyFont="0" applyFill="0" applyBorder="0" applyAlignment="0" applyProtection="0"/>
    <xf numFmtId="208" fontId="1" fillId="0" borderId="0" applyFont="0" applyFill="0" applyBorder="0" applyAlignment="0" applyProtection="0"/>
    <xf numFmtId="0" fontId="105" fillId="0" borderId="0" applyNumberFormat="0" applyFill="0" applyBorder="0" applyAlignment="0" applyProtection="0"/>
    <xf numFmtId="0" fontId="106" fillId="0" borderId="0" applyNumberFormat="0" applyFill="0" applyBorder="0" applyAlignment="0" applyProtection="0"/>
    <xf numFmtId="0" fontId="107" fillId="0" borderId="0" applyFont="0" applyFill="0" applyBorder="0" applyAlignment="0" applyProtection="0"/>
    <xf numFmtId="0" fontId="107" fillId="0" borderId="0" applyFont="0" applyFill="0" applyBorder="0" applyAlignment="0" applyProtection="0"/>
    <xf numFmtId="0" fontId="8" fillId="0" borderId="0">
      <alignment vertical="center"/>
    </xf>
    <xf numFmtId="40" fontId="108" fillId="0" borderId="0" applyFont="0" applyFill="0" applyBorder="0" applyAlignment="0" applyProtection="0"/>
    <xf numFmtId="38"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9" fontId="109" fillId="0" borderId="0" applyFont="0" applyFill="0" applyBorder="0" applyAlignment="0" applyProtection="0"/>
    <xf numFmtId="0" fontId="110" fillId="0" borderId="0"/>
    <xf numFmtId="0" fontId="111" fillId="0" borderId="0" applyFont="0" applyFill="0" applyBorder="0" applyAlignment="0" applyProtection="0"/>
    <xf numFmtId="0" fontId="111" fillId="0" borderId="0" applyFont="0" applyFill="0" applyBorder="0" applyAlignment="0" applyProtection="0"/>
    <xf numFmtId="209" fontId="112" fillId="0" borderId="0" applyFont="0" applyFill="0" applyBorder="0" applyAlignment="0" applyProtection="0"/>
    <xf numFmtId="210" fontId="112" fillId="0" borderId="0" applyFont="0" applyFill="0" applyBorder="0" applyAlignment="0" applyProtection="0"/>
    <xf numFmtId="0" fontId="113" fillId="0" borderId="0"/>
    <xf numFmtId="0" fontId="1" fillId="0" borderId="0"/>
    <xf numFmtId="0" fontId="81" fillId="0" borderId="0"/>
    <xf numFmtId="41" fontId="114" fillId="0" borderId="0" applyFont="0" applyFill="0" applyBorder="0" applyAlignment="0" applyProtection="0"/>
    <xf numFmtId="43" fontId="114" fillId="0" borderId="0" applyFont="0" applyFill="0" applyBorder="0" applyAlignment="0" applyProtection="0"/>
    <xf numFmtId="172" fontId="114" fillId="0" borderId="0" applyFont="0" applyFill="0" applyBorder="0" applyAlignment="0" applyProtection="0"/>
    <xf numFmtId="211" fontId="115" fillId="0" borderId="0" applyFont="0" applyFill="0" applyBorder="0" applyAlignment="0" applyProtection="0"/>
    <xf numFmtId="173" fontId="114" fillId="0" borderId="0" applyFont="0" applyFill="0" applyBorder="0" applyAlignment="0" applyProtection="0"/>
    <xf numFmtId="9" fontId="116" fillId="0" borderId="0" applyFont="0" applyFill="0" applyBorder="0" applyAlignment="0" applyProtection="0"/>
    <xf numFmtId="0" fontId="13" fillId="0" borderId="0"/>
  </cellStyleXfs>
  <cellXfs count="384">
    <xf numFmtId="0" fontId="0" fillId="0" borderId="0" xfId="0"/>
    <xf numFmtId="0" fontId="1" fillId="0" borderId="0" xfId="22"/>
    <xf numFmtId="0" fontId="2" fillId="2" borderId="0" xfId="22" applyFont="1" applyFill="1"/>
    <xf numFmtId="0" fontId="1" fillId="2" borderId="0" xfId="22" applyFill="1"/>
    <xf numFmtId="0" fontId="1" fillId="3" borderId="1" xfId="22" applyFill="1" applyBorder="1"/>
    <xf numFmtId="0" fontId="1" fillId="4" borderId="2" xfId="22" applyFill="1" applyBorder="1"/>
    <xf numFmtId="0" fontId="3" fillId="5" borderId="3" xfId="22" applyFont="1" applyFill="1" applyBorder="1" applyAlignment="1">
      <alignment horizontal="center"/>
    </xf>
    <xf numFmtId="0" fontId="4" fillId="6" borderId="4" xfId="22" applyFont="1" applyFill="1" applyBorder="1" applyAlignment="1">
      <alignment horizontal="center"/>
    </xf>
    <xf numFmtId="0" fontId="3" fillId="5" borderId="4" xfId="22" applyFont="1" applyFill="1" applyBorder="1" applyAlignment="1">
      <alignment horizontal="center"/>
    </xf>
    <xf numFmtId="0" fontId="3" fillId="5" borderId="5" xfId="22" applyFont="1" applyFill="1" applyBorder="1" applyAlignment="1">
      <alignment horizontal="center"/>
    </xf>
    <xf numFmtId="0" fontId="1" fillId="4" borderId="6" xfId="22" applyFill="1" applyBorder="1"/>
    <xf numFmtId="0" fontId="1" fillId="3" borderId="7" xfId="22" applyFill="1" applyBorder="1"/>
    <xf numFmtId="0" fontId="1" fillId="4" borderId="7" xfId="22" applyFill="1" applyBorder="1"/>
    <xf numFmtId="0" fontId="1" fillId="3" borderId="8" xfId="22" applyFill="1" applyBorder="1"/>
    <xf numFmtId="0" fontId="1" fillId="0" borderId="0" xfId="762"/>
    <xf numFmtId="0" fontId="0" fillId="0" borderId="0" xfId="0" applyProtection="1">
      <protection locked="0"/>
    </xf>
    <xf numFmtId="0" fontId="5" fillId="0" borderId="0" xfId="0" applyFont="1" applyAlignment="1">
      <alignment vertical="center"/>
    </xf>
    <xf numFmtId="0" fontId="6" fillId="0" borderId="0" xfId="0" applyFont="1" applyAlignment="1">
      <alignment vertical="center"/>
    </xf>
    <xf numFmtId="212" fontId="7" fillId="0" borderId="0" xfId="1" applyNumberFormat="1" applyFont="1" applyFill="1" applyAlignment="1">
      <alignment vertical="center"/>
    </xf>
    <xf numFmtId="0" fontId="7" fillId="0" borderId="0" xfId="0" applyFont="1" applyAlignment="1">
      <alignment vertical="center"/>
    </xf>
    <xf numFmtId="0" fontId="8" fillId="0" borderId="0" xfId="0" applyFont="1" applyAlignment="1">
      <alignment horizontal="center" vertical="center"/>
    </xf>
    <xf numFmtId="0" fontId="8" fillId="0" borderId="0" xfId="0" applyFont="1" applyAlignment="1">
      <alignment vertical="center" wrapText="1"/>
    </xf>
    <xf numFmtId="0" fontId="8" fillId="0" borderId="0" xfId="0" applyFont="1" applyAlignment="1">
      <alignment vertical="center"/>
    </xf>
    <xf numFmtId="0" fontId="9" fillId="0" borderId="0" xfId="0" applyFont="1" applyAlignment="1">
      <alignment vertical="center"/>
    </xf>
    <xf numFmtId="0" fontId="6" fillId="0" borderId="9" xfId="0" applyFont="1" applyBorder="1" applyAlignment="1">
      <alignment horizontal="center" vertical="center"/>
    </xf>
    <xf numFmtId="0" fontId="6" fillId="0" borderId="9" xfId="0" applyFont="1" applyBorder="1" applyAlignment="1">
      <alignment horizontal="center" vertical="center" wrapText="1"/>
    </xf>
    <xf numFmtId="0" fontId="6" fillId="0" borderId="10" xfId="0" applyFont="1" applyBorder="1" applyAlignment="1">
      <alignment horizontal="center" vertical="center"/>
    </xf>
    <xf numFmtId="0" fontId="6" fillId="0" borderId="10" xfId="0" applyFont="1" applyBorder="1" applyAlignment="1">
      <alignment horizontal="center" vertical="center" wrapText="1"/>
    </xf>
    <xf numFmtId="212" fontId="6" fillId="0" borderId="10" xfId="1" applyNumberFormat="1" applyFont="1" applyFill="1" applyBorder="1" applyAlignment="1">
      <alignment horizontal="center" vertical="center"/>
    </xf>
    <xf numFmtId="0" fontId="6" fillId="0" borderId="11" xfId="0" applyFont="1" applyBorder="1" applyAlignment="1">
      <alignment horizontal="center" vertical="center"/>
    </xf>
    <xf numFmtId="0" fontId="6" fillId="0" borderId="11" xfId="0" applyFont="1" applyBorder="1" applyAlignment="1">
      <alignment horizontal="left" vertical="center" wrapText="1"/>
    </xf>
    <xf numFmtId="212" fontId="6" fillId="0" borderId="11" xfId="1" applyNumberFormat="1" applyFont="1" applyFill="1" applyBorder="1" applyAlignment="1">
      <alignment horizontal="center" vertical="center"/>
    </xf>
    <xf numFmtId="213" fontId="8" fillId="0" borderId="0" xfId="0" applyNumberFormat="1" applyFont="1" applyAlignment="1">
      <alignment vertical="center"/>
    </xf>
    <xf numFmtId="212" fontId="8" fillId="0" borderId="0" xfId="0" applyNumberFormat="1" applyFont="1" applyAlignment="1">
      <alignment vertical="center"/>
    </xf>
    <xf numFmtId="0" fontId="8" fillId="0" borderId="11" xfId="0" applyFont="1" applyBorder="1" applyAlignment="1">
      <alignment horizontal="center" vertical="center"/>
    </xf>
    <xf numFmtId="0" fontId="8" fillId="0" borderId="11" xfId="0" applyFont="1" applyBorder="1" applyAlignment="1">
      <alignment vertical="center" wrapText="1"/>
    </xf>
    <xf numFmtId="212" fontId="8" fillId="0" borderId="11" xfId="1" applyNumberFormat="1" applyFont="1" applyFill="1" applyBorder="1" applyAlignment="1">
      <alignment vertical="center"/>
    </xf>
    <xf numFmtId="0" fontId="5" fillId="0" borderId="11" xfId="0" applyFont="1" applyBorder="1" applyAlignment="1">
      <alignment horizontal="center" vertical="center"/>
    </xf>
    <xf numFmtId="0" fontId="5" fillId="0" borderId="11" xfId="0" applyFont="1" applyBorder="1" applyAlignment="1">
      <alignment horizontal="left" vertical="center" wrapText="1"/>
    </xf>
    <xf numFmtId="212" fontId="5" fillId="0" borderId="11" xfId="1" applyNumberFormat="1" applyFont="1" applyFill="1" applyBorder="1" applyAlignment="1">
      <alignment horizontal="center" vertical="center"/>
    </xf>
    <xf numFmtId="0" fontId="5" fillId="0" borderId="11" xfId="0" applyFont="1" applyBorder="1" applyAlignment="1">
      <alignment vertical="center" wrapText="1"/>
    </xf>
    <xf numFmtId="212" fontId="5" fillId="0" borderId="11" xfId="1" applyNumberFormat="1" applyFont="1" applyFill="1" applyBorder="1" applyAlignment="1">
      <alignment vertical="center"/>
    </xf>
    <xf numFmtId="0" fontId="6" fillId="0" borderId="11" xfId="0" applyFont="1" applyBorder="1" applyAlignment="1">
      <alignment vertical="center" wrapText="1"/>
    </xf>
    <xf numFmtId="212" fontId="6" fillId="0" borderId="11" xfId="1" applyNumberFormat="1" applyFont="1" applyFill="1" applyBorder="1" applyAlignment="1">
      <alignment vertical="center"/>
    </xf>
    <xf numFmtId="175" fontId="7" fillId="0" borderId="11" xfId="1" applyNumberFormat="1" applyFont="1" applyFill="1" applyBorder="1" applyAlignment="1">
      <alignment horizontal="center" vertical="center"/>
    </xf>
    <xf numFmtId="175" fontId="7" fillId="0" borderId="11" xfId="1" applyNumberFormat="1" applyFont="1" applyFill="1" applyBorder="1" applyAlignment="1">
      <alignment vertical="center" wrapText="1"/>
    </xf>
    <xf numFmtId="212" fontId="7" fillId="0" borderId="11" xfId="1" applyNumberFormat="1" applyFont="1" applyFill="1" applyBorder="1" applyAlignment="1">
      <alignment vertical="center"/>
    </xf>
    <xf numFmtId="175" fontId="7" fillId="0" borderId="11" xfId="1" applyNumberFormat="1" applyFont="1" applyFill="1" applyBorder="1" applyAlignment="1">
      <alignment vertical="center"/>
    </xf>
    <xf numFmtId="0" fontId="7" fillId="0" borderId="12" xfId="0" applyFont="1" applyBorder="1" applyAlignment="1">
      <alignment horizontal="center" vertical="center"/>
    </xf>
    <xf numFmtId="0" fontId="7" fillId="0" borderId="12" xfId="0" applyFont="1" applyBorder="1" applyAlignment="1">
      <alignment vertical="center" wrapText="1"/>
    </xf>
    <xf numFmtId="212" fontId="7" fillId="0" borderId="12" xfId="1" applyNumberFormat="1" applyFont="1" applyFill="1" applyBorder="1" applyAlignment="1">
      <alignment vertical="center"/>
    </xf>
    <xf numFmtId="0" fontId="7" fillId="0" borderId="12" xfId="0" applyFont="1" applyBorder="1" applyAlignment="1">
      <alignment vertical="center"/>
    </xf>
    <xf numFmtId="0" fontId="10" fillId="0" borderId="0" xfId="0" applyFont="1" applyAlignment="1">
      <alignment vertical="center"/>
    </xf>
    <xf numFmtId="175" fontId="8" fillId="0" borderId="0" xfId="1" applyNumberFormat="1" applyFont="1" applyFill="1" applyAlignment="1">
      <alignment vertical="center"/>
    </xf>
    <xf numFmtId="0" fontId="7" fillId="0" borderId="10" xfId="0" applyFont="1" applyBorder="1" applyAlignment="1">
      <alignment horizontal="center" vertical="center"/>
    </xf>
    <xf numFmtId="0" fontId="7" fillId="0" borderId="10" xfId="0" applyFont="1" applyBorder="1" applyAlignment="1">
      <alignment horizontal="center" vertical="center" wrapText="1"/>
    </xf>
    <xf numFmtId="175" fontId="7" fillId="0" borderId="10" xfId="1" applyNumberFormat="1" applyFont="1" applyFill="1" applyBorder="1" applyAlignment="1">
      <alignment horizontal="center" vertical="center" wrapText="1"/>
    </xf>
    <xf numFmtId="0" fontId="7" fillId="0" borderId="11" xfId="0" applyFont="1" applyBorder="1" applyAlignment="1">
      <alignment horizontal="center" vertical="center"/>
    </xf>
    <xf numFmtId="0" fontId="7" fillId="0" borderId="11" xfId="0" applyFont="1" applyBorder="1" applyAlignment="1">
      <alignment horizontal="left" vertical="center" wrapText="1"/>
    </xf>
    <xf numFmtId="0" fontId="10" fillId="0" borderId="11" xfId="0" applyFont="1" applyBorder="1" applyAlignment="1">
      <alignment horizontal="center" vertical="center"/>
    </xf>
    <xf numFmtId="0" fontId="10" fillId="0" borderId="11" xfId="0" applyFont="1" applyBorder="1" applyAlignment="1">
      <alignment vertical="center" wrapText="1"/>
    </xf>
    <xf numFmtId="175" fontId="10" fillId="0" borderId="11" xfId="1" applyNumberFormat="1" applyFont="1" applyFill="1" applyBorder="1" applyAlignment="1">
      <alignment vertical="center"/>
    </xf>
    <xf numFmtId="175" fontId="8" fillId="0" borderId="11" xfId="1" applyNumberFormat="1" applyFont="1" applyFill="1" applyBorder="1" applyAlignment="1">
      <alignment vertical="center"/>
    </xf>
    <xf numFmtId="175" fontId="8" fillId="0" borderId="11" xfId="1" applyNumberFormat="1" applyFont="1" applyFill="1" applyBorder="1" applyAlignment="1">
      <alignment horizontal="right" vertical="center"/>
    </xf>
    <xf numFmtId="0" fontId="8" fillId="0" borderId="11" xfId="0" applyFont="1" applyBorder="1" applyAlignment="1">
      <alignment horizontal="left" vertical="center" wrapText="1"/>
    </xf>
    <xf numFmtId="175" fontId="8" fillId="0" borderId="11" xfId="1" applyNumberFormat="1" applyFont="1" applyFill="1" applyBorder="1" applyAlignment="1">
      <alignment horizontal="left" vertical="center"/>
    </xf>
    <xf numFmtId="0" fontId="7" fillId="0" borderId="11" xfId="0" applyFont="1" applyBorder="1" applyAlignment="1">
      <alignment vertical="center" wrapText="1"/>
    </xf>
    <xf numFmtId="175" fontId="7" fillId="0" borderId="11" xfId="1" applyNumberFormat="1" applyFont="1" applyFill="1" applyBorder="1" applyAlignment="1">
      <alignment horizontal="right" vertical="center"/>
    </xf>
    <xf numFmtId="175" fontId="11" fillId="0" borderId="11" xfId="1" applyNumberFormat="1" applyFont="1" applyFill="1" applyBorder="1" applyAlignment="1">
      <alignment horizontal="right" vertical="center"/>
    </xf>
    <xf numFmtId="175" fontId="10" fillId="0" borderId="11" xfId="1" applyNumberFormat="1" applyFont="1" applyFill="1" applyBorder="1" applyAlignment="1">
      <alignment horizontal="right" vertical="center"/>
    </xf>
    <xf numFmtId="0" fontId="7" fillId="0" borderId="11" xfId="0" applyFont="1" applyBorder="1" applyAlignment="1">
      <alignment horizontal="left" vertical="center"/>
    </xf>
    <xf numFmtId="214" fontId="8" fillId="0" borderId="11" xfId="505" applyNumberFormat="1" applyBorder="1" applyAlignment="1">
      <alignment vertical="center" wrapText="1"/>
    </xf>
    <xf numFmtId="212" fontId="10" fillId="0" borderId="0" xfId="0" applyNumberFormat="1" applyFont="1" applyAlignment="1">
      <alignment vertical="center"/>
    </xf>
    <xf numFmtId="215" fontId="8" fillId="0" borderId="0" xfId="0" applyNumberFormat="1" applyFont="1" applyAlignment="1">
      <alignment vertical="center"/>
    </xf>
    <xf numFmtId="212" fontId="7" fillId="0" borderId="0" xfId="0" applyNumberFormat="1" applyFont="1" applyAlignment="1">
      <alignment vertical="center"/>
    </xf>
    <xf numFmtId="215" fontId="7" fillId="0" borderId="0" xfId="0" applyNumberFormat="1" applyFont="1" applyAlignment="1">
      <alignment vertical="center"/>
    </xf>
    <xf numFmtId="212" fontId="7" fillId="0" borderId="11" xfId="0" applyNumberFormat="1" applyFont="1" applyBorder="1" applyAlignment="1">
      <alignment vertical="center"/>
    </xf>
    <xf numFmtId="212" fontId="8" fillId="0" borderId="11" xfId="0" applyNumberFormat="1" applyFont="1" applyBorder="1" applyAlignment="1">
      <alignment vertical="center"/>
    </xf>
    <xf numFmtId="0" fontId="7" fillId="0" borderId="11" xfId="0" applyFont="1" applyBorder="1" applyAlignment="1">
      <alignment vertical="center"/>
    </xf>
    <xf numFmtId="215" fontId="7" fillId="0" borderId="11" xfId="0" applyNumberFormat="1" applyFont="1" applyBorder="1" applyAlignment="1">
      <alignment vertical="center"/>
    </xf>
    <xf numFmtId="0" fontId="8" fillId="0" borderId="11" xfId="0" applyFont="1" applyBorder="1" applyAlignment="1">
      <alignment vertical="center"/>
    </xf>
    <xf numFmtId="175" fontId="8" fillId="0" borderId="0" xfId="0" applyNumberFormat="1" applyFont="1" applyAlignment="1">
      <alignment vertical="center"/>
    </xf>
    <xf numFmtId="175" fontId="7" fillId="0" borderId="0" xfId="0" applyNumberFormat="1" applyFont="1" applyAlignment="1">
      <alignment vertical="center"/>
    </xf>
    <xf numFmtId="175" fontId="7" fillId="0" borderId="12" xfId="1" applyNumberFormat="1" applyFont="1" applyFill="1" applyBorder="1" applyAlignment="1">
      <alignment vertical="center"/>
    </xf>
    <xf numFmtId="175" fontId="7" fillId="0" borderId="12" xfId="1" applyNumberFormat="1" applyFont="1" applyFill="1" applyBorder="1" applyAlignment="1">
      <alignment horizontal="right" vertical="center"/>
    </xf>
    <xf numFmtId="0" fontId="12" fillId="0" borderId="0" xfId="0" applyFont="1" applyAlignment="1">
      <alignment vertical="center"/>
    </xf>
    <xf numFmtId="0" fontId="13" fillId="0" borderId="0" xfId="0" applyFont="1" applyAlignment="1">
      <alignment vertical="center"/>
    </xf>
    <xf numFmtId="212" fontId="13" fillId="0" borderId="0" xfId="1" applyNumberFormat="1" applyFont="1" applyAlignment="1">
      <alignment horizontal="center" vertical="center"/>
    </xf>
    <xf numFmtId="0" fontId="13" fillId="0" borderId="0" xfId="0" applyFont="1" applyAlignment="1">
      <alignment horizontal="center" vertical="center"/>
    </xf>
    <xf numFmtId="0" fontId="7" fillId="0" borderId="0" xfId="0" applyFont="1" applyAlignment="1">
      <alignment vertical="center" wrapText="1"/>
    </xf>
    <xf numFmtId="0" fontId="7" fillId="0" borderId="9" xfId="0" applyFont="1" applyBorder="1" applyAlignment="1">
      <alignment horizontal="center" vertical="center" wrapText="1"/>
    </xf>
    <xf numFmtId="212" fontId="7" fillId="0" borderId="9" xfId="1" applyNumberFormat="1" applyFont="1" applyBorder="1" applyAlignment="1">
      <alignment horizontal="center" vertical="center" wrapText="1"/>
    </xf>
    <xf numFmtId="0" fontId="7" fillId="0" borderId="7" xfId="0" applyFont="1" applyBorder="1" applyAlignment="1">
      <alignment horizontal="center" vertical="center" wrapText="1"/>
    </xf>
    <xf numFmtId="212" fontId="7" fillId="0" borderId="7" xfId="1" applyNumberFormat="1" applyFont="1" applyFill="1" applyBorder="1" applyAlignment="1">
      <alignment horizontal="center" vertical="center" wrapText="1"/>
    </xf>
    <xf numFmtId="0" fontId="8" fillId="0" borderId="7" xfId="0" applyFont="1" applyBorder="1" applyAlignment="1">
      <alignment horizontal="center" vertical="center" wrapText="1"/>
    </xf>
    <xf numFmtId="0" fontId="7" fillId="0" borderId="10" xfId="0" applyFont="1" applyBorder="1" applyAlignment="1">
      <alignment horizontal="left" vertical="center" wrapText="1"/>
    </xf>
    <xf numFmtId="212" fontId="7" fillId="0" borderId="10" xfId="1" applyNumberFormat="1" applyFont="1" applyFill="1" applyBorder="1" applyAlignment="1">
      <alignment horizontal="center" vertical="center" wrapText="1"/>
    </xf>
    <xf numFmtId="175" fontId="7" fillId="0" borderId="10" xfId="1" applyNumberFormat="1" applyFont="1" applyFill="1" applyBorder="1" applyAlignment="1">
      <alignment horizontal="right" vertical="center"/>
    </xf>
    <xf numFmtId="49" fontId="7" fillId="0" borderId="11" xfId="674" applyNumberFormat="1" applyFont="1" applyBorder="1" applyAlignment="1" applyProtection="1">
      <alignment horizontal="center" vertical="center"/>
      <protection locked="0"/>
    </xf>
    <xf numFmtId="1" fontId="7" fillId="0" borderId="11" xfId="674" applyNumberFormat="1" applyFont="1" applyBorder="1" applyAlignment="1" applyProtection="1">
      <alignment vertical="center" wrapText="1"/>
      <protection locked="0"/>
    </xf>
    <xf numFmtId="212" fontId="7" fillId="0" borderId="11" xfId="1" applyNumberFormat="1" applyFont="1" applyFill="1" applyBorder="1" applyAlignment="1">
      <alignment horizontal="center" vertical="center" wrapText="1"/>
    </xf>
    <xf numFmtId="0" fontId="7" fillId="0" borderId="11" xfId="0" applyFont="1" applyBorder="1" applyAlignment="1">
      <alignment horizontal="center" vertical="center" wrapText="1"/>
    </xf>
    <xf numFmtId="0" fontId="7" fillId="0" borderId="11" xfId="675" applyFont="1" applyBorder="1" applyAlignment="1" applyProtection="1">
      <alignment vertical="center" wrapText="1"/>
      <protection locked="0"/>
    </xf>
    <xf numFmtId="175" fontId="8" fillId="0" borderId="11" xfId="0" applyNumberFormat="1" applyFont="1" applyBorder="1" applyAlignment="1">
      <alignment horizontal="center" vertical="center" wrapText="1"/>
    </xf>
    <xf numFmtId="49" fontId="8" fillId="0" borderId="11" xfId="674" applyNumberFormat="1" applyFont="1" applyBorder="1" applyAlignment="1" applyProtection="1">
      <alignment horizontal="center" vertical="center"/>
      <protection locked="0"/>
    </xf>
    <xf numFmtId="212" fontId="8" fillId="0" borderId="11" xfId="1" applyNumberFormat="1" applyFont="1" applyFill="1" applyBorder="1" applyAlignment="1">
      <alignment horizontal="center" vertical="center" wrapText="1"/>
    </xf>
    <xf numFmtId="0" fontId="8" fillId="0" borderId="11" xfId="675" applyFont="1" applyBorder="1" applyAlignment="1" applyProtection="1">
      <alignment vertical="center" wrapText="1"/>
      <protection locked="0"/>
    </xf>
    <xf numFmtId="175" fontId="7" fillId="0" borderId="11" xfId="0" applyNumberFormat="1" applyFont="1" applyBorder="1" applyAlignment="1">
      <alignment horizontal="center" vertical="center" wrapText="1"/>
    </xf>
    <xf numFmtId="0" fontId="14" fillId="0" borderId="11" xfId="0" applyFont="1" applyBorder="1" applyAlignment="1">
      <alignment horizontal="left" vertical="center" wrapText="1"/>
    </xf>
    <xf numFmtId="0" fontId="8" fillId="0" borderId="11" xfId="0" applyFont="1" applyBorder="1" applyAlignment="1" applyProtection="1">
      <alignment vertical="center" wrapText="1"/>
      <protection locked="0"/>
    </xf>
    <xf numFmtId="0" fontId="7" fillId="0" borderId="11" xfId="0" applyFont="1" applyBorder="1" applyAlignment="1" applyProtection="1">
      <alignment vertical="center" wrapText="1"/>
      <protection locked="0"/>
    </xf>
    <xf numFmtId="175" fontId="8" fillId="0" borderId="0" xfId="0" applyNumberFormat="1" applyFont="1" applyAlignment="1">
      <alignment vertical="center" wrapText="1"/>
    </xf>
    <xf numFmtId="0" fontId="5" fillId="0" borderId="11" xfId="0" applyFont="1" applyBorder="1" applyAlignment="1">
      <alignment vertical="center"/>
    </xf>
    <xf numFmtId="0" fontId="8" fillId="0" borderId="14" xfId="0" applyFont="1" applyBorder="1" applyAlignment="1">
      <alignment vertical="center" wrapText="1"/>
    </xf>
    <xf numFmtId="175" fontId="8" fillId="0" borderId="14" xfId="0" applyNumberFormat="1" applyFont="1" applyBorder="1" applyAlignment="1">
      <alignment vertical="center" wrapText="1"/>
    </xf>
    <xf numFmtId="175" fontId="7" fillId="0" borderId="14" xfId="0" applyNumberFormat="1" applyFont="1" applyBorder="1" applyAlignment="1">
      <alignment vertical="center" wrapText="1"/>
    </xf>
    <xf numFmtId="0" fontId="8" fillId="7" borderId="11" xfId="0" applyFont="1" applyFill="1" applyBorder="1" applyAlignment="1">
      <alignment horizontal="left" vertical="center" wrapText="1"/>
    </xf>
    <xf numFmtId="0" fontId="7" fillId="0" borderId="14" xfId="0" applyFont="1" applyBorder="1" applyAlignment="1">
      <alignment vertical="center" wrapText="1"/>
    </xf>
    <xf numFmtId="0" fontId="5" fillId="0" borderId="12" xfId="0" applyFont="1" applyBorder="1" applyAlignment="1">
      <alignment vertical="center" wrapText="1"/>
    </xf>
    <xf numFmtId="212" fontId="8" fillId="0" borderId="12" xfId="1" applyNumberFormat="1" applyFont="1" applyFill="1" applyBorder="1" applyAlignment="1">
      <alignment horizontal="center" vertical="center" wrapText="1"/>
    </xf>
    <xf numFmtId="175" fontId="8" fillId="0" borderId="12" xfId="0" applyNumberFormat="1" applyFont="1" applyBorder="1" applyAlignment="1">
      <alignment horizontal="center" vertical="center" wrapText="1"/>
    </xf>
    <xf numFmtId="175" fontId="8" fillId="0" borderId="0" xfId="1" applyNumberFormat="1" applyFont="1" applyAlignment="1">
      <alignment vertical="center"/>
    </xf>
    <xf numFmtId="9" fontId="8" fillId="0" borderId="0" xfId="0" applyNumberFormat="1" applyFont="1" applyAlignment="1">
      <alignment vertical="center"/>
    </xf>
    <xf numFmtId="0" fontId="15" fillId="0" borderId="0" xfId="0" applyFont="1" applyAlignment="1">
      <alignment vertical="center"/>
    </xf>
    <xf numFmtId="0" fontId="15" fillId="0" borderId="0" xfId="0" applyFont="1" applyAlignment="1">
      <alignment vertical="center" wrapText="1"/>
    </xf>
    <xf numFmtId="3" fontId="15" fillId="0" borderId="0" xfId="0" applyNumberFormat="1" applyFont="1" applyAlignment="1">
      <alignment horizontal="right" vertical="center"/>
    </xf>
    <xf numFmtId="216" fontId="15" fillId="0" borderId="0" xfId="136" applyNumberFormat="1" applyFont="1" applyFill="1" applyAlignment="1">
      <alignment vertical="center"/>
    </xf>
    <xf numFmtId="175" fontId="15" fillId="0" borderId="0" xfId="1" applyNumberFormat="1" applyFont="1" applyFill="1" applyAlignment="1">
      <alignment vertical="center"/>
    </xf>
    <xf numFmtId="212" fontId="15" fillId="0" borderId="0" xfId="1" applyNumberFormat="1" applyFont="1" applyFill="1" applyAlignment="1">
      <alignment vertical="center"/>
    </xf>
    <xf numFmtId="0" fontId="16" fillId="0" borderId="0" xfId="0" applyFont="1" applyAlignment="1">
      <alignment horizontal="right" vertical="center"/>
    </xf>
    <xf numFmtId="1" fontId="16" fillId="0" borderId="17" xfId="0" applyNumberFormat="1" applyFont="1" applyBorder="1" applyAlignment="1">
      <alignment horizontal="center" vertical="center"/>
    </xf>
    <xf numFmtId="0" fontId="16" fillId="0" borderId="17" xfId="0" applyFont="1" applyBorder="1" applyAlignment="1">
      <alignment vertical="center" wrapText="1"/>
    </xf>
    <xf numFmtId="3" fontId="16" fillId="0" borderId="17" xfId="0" applyNumberFormat="1" applyFont="1" applyBorder="1" applyAlignment="1">
      <alignment horizontal="right" vertical="center"/>
    </xf>
    <xf numFmtId="175" fontId="8" fillId="0" borderId="0" xfId="1" applyNumberFormat="1" applyFont="1" applyFill="1" applyBorder="1" applyAlignment="1">
      <alignment vertical="center"/>
    </xf>
    <xf numFmtId="1" fontId="7" fillId="0" borderId="18" xfId="0" applyNumberFormat="1" applyFont="1" applyBorder="1" applyAlignment="1">
      <alignment horizontal="center" vertical="center" wrapText="1"/>
    </xf>
    <xf numFmtId="0" fontId="7" fillId="0" borderId="18" xfId="0" applyFont="1" applyBorder="1" applyAlignment="1">
      <alignment horizontal="center" vertical="center" wrapText="1"/>
    </xf>
    <xf numFmtId="3" fontId="7" fillId="0" borderId="18" xfId="0" applyNumberFormat="1" applyFont="1" applyBorder="1" applyAlignment="1">
      <alignment horizontal="right" vertical="center" wrapText="1"/>
    </xf>
    <xf numFmtId="216" fontId="7" fillId="0" borderId="18" xfId="136" applyNumberFormat="1" applyFont="1" applyFill="1" applyBorder="1" applyAlignment="1">
      <alignment horizontal="center" vertical="center" wrapText="1"/>
    </xf>
    <xf numFmtId="175" fontId="7" fillId="0" borderId="0" xfId="1" applyNumberFormat="1" applyFont="1" applyFill="1" applyBorder="1" applyAlignment="1">
      <alignment horizontal="center" vertical="center" wrapText="1"/>
    </xf>
    <xf numFmtId="1" fontId="7" fillId="0" borderId="19" xfId="0" applyNumberFormat="1" applyFont="1" applyBorder="1" applyAlignment="1">
      <alignment horizontal="center" vertical="center"/>
    </xf>
    <xf numFmtId="168" fontId="7" fillId="0" borderId="19" xfId="0" applyNumberFormat="1" applyFont="1" applyBorder="1" applyAlignment="1">
      <alignment vertical="center" wrapText="1"/>
    </xf>
    <xf numFmtId="175" fontId="7" fillId="0" borderId="19" xfId="1" applyNumberFormat="1" applyFont="1" applyFill="1" applyBorder="1" applyAlignment="1">
      <alignment horizontal="right" vertical="center"/>
    </xf>
    <xf numFmtId="175" fontId="7" fillId="0" borderId="19" xfId="1" applyNumberFormat="1" applyFont="1" applyFill="1" applyBorder="1" applyAlignment="1">
      <alignment vertical="center"/>
    </xf>
    <xf numFmtId="216" fontId="7" fillId="0" borderId="19" xfId="136" applyNumberFormat="1" applyFont="1" applyFill="1" applyBorder="1" applyAlignment="1">
      <alignment vertical="center"/>
    </xf>
    <xf numFmtId="175" fontId="7" fillId="0" borderId="0" xfId="1" applyNumberFormat="1" applyFont="1" applyFill="1" applyBorder="1" applyAlignment="1">
      <alignment vertical="center"/>
    </xf>
    <xf numFmtId="217" fontId="7" fillId="0" borderId="0" xfId="0" applyNumberFormat="1" applyFont="1" applyAlignment="1">
      <alignment horizontal="right" vertical="center"/>
    </xf>
    <xf numFmtId="1" fontId="8" fillId="0" borderId="20" xfId="0" applyNumberFormat="1" applyFont="1" applyBorder="1" applyAlignment="1">
      <alignment horizontal="center" vertical="center"/>
    </xf>
    <xf numFmtId="168" fontId="8" fillId="0" borderId="20" xfId="0" applyNumberFormat="1" applyFont="1" applyBorder="1" applyAlignment="1">
      <alignment vertical="center" wrapText="1"/>
    </xf>
    <xf numFmtId="175" fontId="8" fillId="0" borderId="20" xfId="1" applyNumberFormat="1" applyFont="1" applyFill="1" applyBorder="1" applyAlignment="1">
      <alignment horizontal="right" vertical="center"/>
    </xf>
    <xf numFmtId="175" fontId="8" fillId="0" borderId="20" xfId="1" applyNumberFormat="1" applyFont="1" applyFill="1" applyBorder="1" applyAlignment="1">
      <alignment horizontal="right" vertical="center" wrapText="1" readingOrder="1"/>
    </xf>
    <xf numFmtId="216" fontId="8" fillId="0" borderId="20" xfId="136" applyNumberFormat="1" applyFont="1" applyFill="1" applyBorder="1" applyAlignment="1">
      <alignment vertical="center"/>
    </xf>
    <xf numFmtId="216" fontId="17" fillId="0" borderId="20" xfId="136" applyNumberFormat="1" applyFont="1" applyFill="1" applyBorder="1" applyAlignment="1">
      <alignment vertical="center"/>
    </xf>
    <xf numFmtId="175" fontId="16" fillId="0" borderId="0" xfId="0" applyNumberFormat="1" applyFont="1" applyAlignment="1">
      <alignment horizontal="right" vertical="center"/>
    </xf>
    <xf numFmtId="175" fontId="8" fillId="0" borderId="20" xfId="1" applyNumberFormat="1" applyFont="1" applyFill="1" applyBorder="1" applyAlignment="1">
      <alignment vertical="center"/>
    </xf>
    <xf numFmtId="1" fontId="7" fillId="0" borderId="20" xfId="0" applyNumberFormat="1" applyFont="1" applyBorder="1" applyAlignment="1">
      <alignment horizontal="center" vertical="center"/>
    </xf>
    <xf numFmtId="168" fontId="7" fillId="0" borderId="20" xfId="0" applyNumberFormat="1" applyFont="1" applyBorder="1" applyAlignment="1">
      <alignment vertical="center" wrapText="1"/>
    </xf>
    <xf numFmtId="175" fontId="7" fillId="0" borderId="20" xfId="1" applyNumberFormat="1" applyFont="1" applyFill="1" applyBorder="1" applyAlignment="1">
      <alignment horizontal="right" vertical="center"/>
    </xf>
    <xf numFmtId="0" fontId="16" fillId="0" borderId="0" xfId="0" applyFont="1" applyAlignment="1">
      <alignment vertical="center"/>
    </xf>
    <xf numFmtId="212" fontId="16" fillId="0" borderId="0" xfId="1" applyNumberFormat="1" applyFont="1" applyFill="1" applyAlignment="1">
      <alignment vertical="center"/>
    </xf>
    <xf numFmtId="0" fontId="16" fillId="0" borderId="0" xfId="0" applyFont="1" applyAlignment="1">
      <alignment horizontal="center" vertical="center"/>
    </xf>
    <xf numFmtId="212" fontId="16" fillId="0" borderId="0" xfId="1" applyNumberFormat="1" applyFont="1" applyFill="1" applyAlignment="1">
      <alignment horizontal="center" vertical="center"/>
    </xf>
    <xf numFmtId="218" fontId="7" fillId="0" borderId="0" xfId="0" applyNumberFormat="1" applyFont="1" applyAlignment="1">
      <alignment vertical="center"/>
    </xf>
    <xf numFmtId="217" fontId="7" fillId="0" borderId="0" xfId="0" applyNumberFormat="1" applyFont="1" applyAlignment="1">
      <alignment vertical="center"/>
    </xf>
    <xf numFmtId="218" fontId="8" fillId="0" borderId="0" xfId="0" applyNumberFormat="1" applyFont="1" applyAlignment="1">
      <alignment vertical="center"/>
    </xf>
    <xf numFmtId="212" fontId="8" fillId="8" borderId="0" xfId="1" applyNumberFormat="1" applyFont="1" applyFill="1" applyAlignment="1">
      <alignment vertical="center"/>
    </xf>
    <xf numFmtId="175" fontId="8" fillId="8" borderId="0" xfId="1" applyNumberFormat="1" applyFont="1" applyFill="1" applyBorder="1" applyAlignment="1">
      <alignment vertical="center"/>
    </xf>
    <xf numFmtId="217" fontId="16" fillId="0" borderId="0" xfId="0" applyNumberFormat="1" applyFont="1" applyAlignment="1">
      <alignment vertical="center"/>
    </xf>
    <xf numFmtId="218" fontId="16" fillId="0" borderId="0" xfId="0" applyNumberFormat="1" applyFont="1" applyAlignment="1">
      <alignment vertical="center"/>
    </xf>
    <xf numFmtId="1" fontId="8" fillId="0" borderId="21" xfId="0" applyNumberFormat="1" applyFont="1" applyBorder="1" applyAlignment="1">
      <alignment horizontal="center" vertical="center"/>
    </xf>
    <xf numFmtId="168" fontId="8" fillId="0" borderId="21" xfId="0" applyNumberFormat="1" applyFont="1" applyBorder="1" applyAlignment="1">
      <alignment vertical="center" wrapText="1"/>
    </xf>
    <xf numFmtId="175" fontId="8" fillId="0" borderId="21" xfId="1" applyNumberFormat="1" applyFont="1" applyFill="1" applyBorder="1" applyAlignment="1">
      <alignment horizontal="right" vertical="center"/>
    </xf>
    <xf numFmtId="175" fontId="8" fillId="0" borderId="21" xfId="1" applyNumberFormat="1" applyFont="1" applyFill="1" applyBorder="1" applyAlignment="1">
      <alignment horizontal="right" vertical="center" wrapText="1" readingOrder="1"/>
    </xf>
    <xf numFmtId="175" fontId="8" fillId="0" borderId="22" xfId="1" applyNumberFormat="1" applyFont="1" applyFill="1" applyBorder="1" applyAlignment="1">
      <alignment horizontal="right" vertical="center" wrapText="1" readingOrder="1"/>
    </xf>
    <xf numFmtId="216" fontId="8" fillId="0" borderId="22" xfId="136" applyNumberFormat="1" applyFont="1" applyFill="1" applyBorder="1" applyAlignment="1">
      <alignment vertical="center"/>
    </xf>
    <xf numFmtId="1" fontId="16" fillId="0" borderId="0" xfId="0" applyNumberFormat="1" applyFont="1" applyAlignment="1">
      <alignment horizontal="center" vertical="center"/>
    </xf>
    <xf numFmtId="0" fontId="16" fillId="0" borderId="0" xfId="0" applyFont="1" applyAlignment="1">
      <alignment vertical="center" wrapText="1"/>
    </xf>
    <xf numFmtId="3" fontId="16" fillId="0" borderId="0" xfId="0" applyNumberFormat="1" applyFont="1" applyAlignment="1">
      <alignment horizontal="right" vertical="center"/>
    </xf>
    <xf numFmtId="216" fontId="16" fillId="0" borderId="0" xfId="136" applyNumberFormat="1" applyFont="1" applyFill="1" applyAlignment="1">
      <alignment vertical="center"/>
    </xf>
    <xf numFmtId="175" fontId="16" fillId="0" borderId="0" xfId="1" applyNumberFormat="1" applyFont="1" applyFill="1" applyAlignment="1">
      <alignment vertical="center"/>
    </xf>
    <xf numFmtId="212" fontId="8" fillId="0" borderId="0" xfId="1" applyNumberFormat="1" applyFont="1" applyFill="1" applyAlignment="1">
      <alignment vertical="center"/>
    </xf>
    <xf numFmtId="175" fontId="8" fillId="0" borderId="11" xfId="1" applyNumberFormat="1" applyFont="1" applyFill="1" applyBorder="1" applyAlignment="1">
      <alignment horizontal="center" vertical="center" wrapText="1"/>
    </xf>
    <xf numFmtId="0" fontId="8" fillId="0" borderId="11" xfId="0" applyFont="1" applyBorder="1" applyAlignment="1">
      <alignment horizontal="center" vertical="center" wrapText="1"/>
    </xf>
    <xf numFmtId="175" fontId="8" fillId="0" borderId="11" xfId="1" applyNumberFormat="1" applyFont="1" applyFill="1" applyBorder="1" applyAlignment="1">
      <alignment vertical="center" wrapText="1"/>
    </xf>
    <xf numFmtId="0" fontId="8" fillId="0" borderId="11" xfId="541" applyFont="1" applyBorder="1" applyAlignment="1">
      <alignment horizontal="left" vertical="center" wrapText="1"/>
    </xf>
    <xf numFmtId="0" fontId="8" fillId="0" borderId="11" xfId="551" applyFont="1" applyBorder="1" applyAlignment="1">
      <alignment vertical="center" wrapText="1"/>
    </xf>
    <xf numFmtId="0" fontId="8" fillId="0" borderId="11" xfId="598" applyFont="1" applyBorder="1" applyAlignment="1" applyProtection="1">
      <alignment horizontal="left" vertical="center" wrapText="1"/>
      <protection locked="0"/>
    </xf>
    <xf numFmtId="175" fontId="7" fillId="0" borderId="11" xfId="1" applyNumberFormat="1" applyFont="1" applyFill="1" applyBorder="1" applyAlignment="1">
      <alignment horizontal="right" vertical="center" wrapText="1"/>
    </xf>
    <xf numFmtId="0" fontId="10" fillId="0" borderId="11" xfId="0" applyFont="1" applyBorder="1" applyAlignment="1">
      <alignment horizontal="center" vertical="center" wrapText="1"/>
    </xf>
    <xf numFmtId="0" fontId="9" fillId="0" borderId="11" xfId="0" applyFont="1" applyBorder="1" applyAlignment="1">
      <alignment horizontal="center" vertical="center" wrapText="1"/>
    </xf>
    <xf numFmtId="175" fontId="10" fillId="0" borderId="11" xfId="1" applyNumberFormat="1" applyFont="1" applyFill="1" applyBorder="1" applyAlignment="1">
      <alignment vertical="center" wrapText="1"/>
    </xf>
    <xf numFmtId="219" fontId="8" fillId="0" borderId="11" xfId="1" applyNumberFormat="1" applyFont="1" applyFill="1" applyBorder="1" applyAlignment="1">
      <alignment horizontal="right" vertical="center"/>
    </xf>
    <xf numFmtId="0" fontId="13" fillId="0" borderId="11" xfId="0" applyFont="1" applyBorder="1" applyAlignment="1">
      <alignment vertical="center"/>
    </xf>
    <xf numFmtId="0" fontId="5" fillId="0" borderId="11" xfId="0" applyFont="1" applyBorder="1" applyAlignment="1">
      <alignment horizontal="center" vertical="center" wrapText="1"/>
    </xf>
    <xf numFmtId="0" fontId="19" fillId="0" borderId="11" xfId="0" applyFont="1" applyBorder="1" applyAlignment="1">
      <alignment vertical="center" wrapText="1"/>
    </xf>
    <xf numFmtId="0" fontId="8" fillId="0" borderId="12" xfId="0" applyFont="1" applyBorder="1" applyAlignment="1">
      <alignment horizontal="center" vertical="center" wrapText="1"/>
    </xf>
    <xf numFmtId="175" fontId="8" fillId="0" borderId="12" xfId="1" applyNumberFormat="1" applyFont="1" applyFill="1" applyBorder="1" applyAlignment="1">
      <alignment vertical="center" wrapText="1"/>
    </xf>
    <xf numFmtId="219" fontId="8" fillId="0" borderId="11" xfId="1" applyNumberFormat="1" applyFont="1" applyFill="1" applyBorder="1" applyAlignment="1">
      <alignment vertical="center" wrapText="1"/>
    </xf>
    <xf numFmtId="219" fontId="8" fillId="0" borderId="11" xfId="1" applyNumberFormat="1" applyFont="1" applyFill="1" applyBorder="1" applyAlignment="1">
      <alignment horizontal="center" vertical="center" wrapText="1"/>
    </xf>
    <xf numFmtId="175" fontId="8" fillId="0" borderId="11" xfId="1" applyNumberFormat="1" applyFont="1" applyFill="1" applyBorder="1" applyAlignment="1">
      <alignment horizontal="right" vertical="center" wrapText="1"/>
    </xf>
    <xf numFmtId="0" fontId="8" fillId="0" borderId="10" xfId="0" applyFont="1" applyBorder="1" applyAlignment="1">
      <alignment horizontal="center" vertical="center" wrapText="1"/>
    </xf>
    <xf numFmtId="219" fontId="8" fillId="0" borderId="11" xfId="1" applyNumberFormat="1" applyFont="1" applyFill="1" applyBorder="1" applyAlignment="1">
      <alignment horizontal="right" vertical="center" wrapText="1"/>
    </xf>
    <xf numFmtId="219" fontId="8" fillId="0" borderId="14" xfId="0" applyNumberFormat="1" applyFont="1" applyBorder="1" applyAlignment="1">
      <alignment vertical="center" wrapText="1"/>
    </xf>
    <xf numFmtId="220" fontId="8" fillId="0" borderId="11" xfId="1" applyNumberFormat="1" applyFont="1" applyFill="1" applyBorder="1" applyAlignment="1">
      <alignment horizontal="right" vertical="center" wrapText="1"/>
    </xf>
    <xf numFmtId="221" fontId="8" fillId="0" borderId="14" xfId="0" applyNumberFormat="1" applyFont="1" applyBorder="1" applyAlignment="1">
      <alignment vertical="center" wrapText="1"/>
    </xf>
    <xf numFmtId="175" fontId="8" fillId="0" borderId="12" xfId="1" applyNumberFormat="1" applyFont="1" applyFill="1" applyBorder="1" applyAlignment="1">
      <alignment horizontal="right" vertical="center" wrapText="1"/>
    </xf>
    <xf numFmtId="0" fontId="8" fillId="0" borderId="11" xfId="0" quotePrefix="1" applyFont="1" applyBorder="1" applyAlignment="1">
      <alignment vertical="center" wrapText="1"/>
    </xf>
    <xf numFmtId="0" fontId="7" fillId="0" borderId="11" xfId="598" quotePrefix="1" applyFont="1" applyBorder="1" applyAlignment="1" applyProtection="1">
      <alignment horizontal="left" vertical="center" wrapText="1"/>
      <protection locked="0"/>
    </xf>
    <xf numFmtId="0" fontId="7" fillId="0" borderId="11" xfId="0" quotePrefix="1" applyFont="1" applyBorder="1" applyAlignment="1" applyProtection="1">
      <alignment vertical="center" wrapText="1"/>
      <protection locked="0"/>
    </xf>
    <xf numFmtId="0" fontId="8" fillId="0" borderId="11" xfId="0" quotePrefix="1" applyFont="1" applyBorder="1" applyAlignment="1">
      <alignment horizontal="left" vertical="center" wrapText="1"/>
    </xf>
    <xf numFmtId="1" fontId="8" fillId="0" borderId="11" xfId="609" quotePrefix="1" applyNumberFormat="1" applyFont="1" applyBorder="1" applyAlignment="1">
      <alignment horizontal="left" vertical="center" wrapText="1"/>
    </xf>
    <xf numFmtId="1" fontId="8" fillId="0" borderId="11" xfId="579" quotePrefix="1" applyNumberFormat="1" applyFont="1" applyBorder="1" applyAlignment="1">
      <alignment horizontal="left" vertical="center" wrapText="1"/>
    </xf>
    <xf numFmtId="168" fontId="8" fillId="0" borderId="20" xfId="0" quotePrefix="1" applyNumberFormat="1" applyFont="1" applyBorder="1" applyAlignment="1">
      <alignment horizontal="left" vertical="center" wrapText="1"/>
    </xf>
    <xf numFmtId="168" fontId="8" fillId="0" borderId="20" xfId="0" quotePrefix="1" applyNumberFormat="1" applyFont="1" applyBorder="1" applyAlignment="1">
      <alignment vertical="center" wrapText="1"/>
    </xf>
    <xf numFmtId="0" fontId="8" fillId="0" borderId="0" xfId="0" quotePrefix="1" applyFont="1" applyAlignment="1">
      <alignment vertical="center" wrapText="1"/>
    </xf>
    <xf numFmtId="0" fontId="8" fillId="0" borderId="11" xfId="0" quotePrefix="1" applyFont="1" applyBorder="1" applyAlignment="1" applyProtection="1">
      <alignment vertical="center" wrapText="1"/>
      <protection locked="0"/>
    </xf>
    <xf numFmtId="0" fontId="7" fillId="0" borderId="0" xfId="0" applyFont="1" applyAlignment="1">
      <alignment horizontal="center" vertical="center"/>
    </xf>
    <xf numFmtId="175" fontId="7" fillId="0" borderId="0" xfId="1" applyNumberFormat="1" applyFont="1" applyAlignment="1">
      <alignment vertical="center"/>
    </xf>
    <xf numFmtId="175" fontId="8" fillId="0" borderId="0" xfId="1" applyNumberFormat="1" applyFont="1" applyAlignment="1">
      <alignment vertical="center" wrapText="1"/>
    </xf>
    <xf numFmtId="219" fontId="120" fillId="0" borderId="37" xfId="1" applyNumberFormat="1" applyFont="1" applyFill="1" applyBorder="1" applyAlignment="1" applyProtection="1">
      <alignment horizontal="center" vertical="center" wrapText="1"/>
      <protection locked="0"/>
    </xf>
    <xf numFmtId="219" fontId="120" fillId="0" borderId="37" xfId="1" applyNumberFormat="1" applyFont="1" applyFill="1" applyBorder="1" applyAlignment="1" applyProtection="1">
      <alignment horizontal="left" vertical="center" wrapText="1"/>
      <protection locked="0"/>
    </xf>
    <xf numFmtId="219" fontId="19" fillId="0" borderId="37" xfId="1" applyNumberFormat="1" applyFont="1" applyFill="1" applyBorder="1" applyAlignment="1" applyProtection="1">
      <alignment horizontal="center" vertical="center" wrapText="1"/>
      <protection locked="0"/>
    </xf>
    <xf numFmtId="219" fontId="19" fillId="0" borderId="37" xfId="1" applyNumberFormat="1" applyFont="1" applyFill="1" applyBorder="1" applyAlignment="1" applyProtection="1">
      <alignment horizontal="left" vertical="center" wrapText="1"/>
      <protection locked="0"/>
    </xf>
    <xf numFmtId="219" fontId="5" fillId="0" borderId="37" xfId="1" applyNumberFormat="1" applyFont="1" applyFill="1" applyBorder="1" applyAlignment="1">
      <alignment horizontal="left" vertical="center" wrapText="1"/>
    </xf>
    <xf numFmtId="0" fontId="9" fillId="0" borderId="0" xfId="568" applyFont="1" applyAlignment="1" applyProtection="1">
      <alignment horizontal="center" vertical="center"/>
      <protection locked="0"/>
    </xf>
    <xf numFmtId="0" fontId="7" fillId="0" borderId="37" xfId="568" applyFont="1" applyBorder="1" applyAlignment="1" applyProtection="1">
      <alignment horizontal="center" vertical="center" wrapText="1"/>
      <protection locked="0"/>
    </xf>
    <xf numFmtId="0" fontId="7" fillId="0" borderId="37" xfId="568" applyFont="1" applyBorder="1" applyAlignment="1" applyProtection="1">
      <alignment vertical="center" wrapText="1"/>
      <protection locked="0"/>
    </xf>
    <xf numFmtId="0" fontId="7" fillId="0" borderId="37" xfId="520" applyFont="1" applyBorder="1" applyAlignment="1" applyProtection="1">
      <alignment horizontal="center" vertical="center" wrapText="1"/>
      <protection locked="0"/>
    </xf>
    <xf numFmtId="0" fontId="7" fillId="0" borderId="37" xfId="520" applyFont="1" applyBorder="1" applyAlignment="1" applyProtection="1">
      <alignment horizontal="left" vertical="center" wrapText="1"/>
      <protection locked="0"/>
    </xf>
    <xf numFmtId="3" fontId="7" fillId="0" borderId="37" xfId="520" applyNumberFormat="1" applyFont="1" applyBorder="1" applyAlignment="1" applyProtection="1">
      <alignment vertical="center" shrinkToFit="1"/>
      <protection locked="0"/>
    </xf>
    <xf numFmtId="10" fontId="7" fillId="0" borderId="37" xfId="769" applyNumberFormat="1" applyFont="1" applyFill="1" applyBorder="1" applyAlignment="1" applyProtection="1">
      <alignment vertical="center" wrapText="1"/>
      <protection locked="0"/>
    </xf>
    <xf numFmtId="3" fontId="7" fillId="0" borderId="0" xfId="520" applyNumberFormat="1" applyFont="1" applyAlignment="1" applyProtection="1">
      <alignment vertical="center" wrapText="1"/>
      <protection locked="0"/>
    </xf>
    <xf numFmtId="0" fontId="7" fillId="0" borderId="0" xfId="520" applyFont="1" applyAlignment="1" applyProtection="1">
      <alignment vertical="center" wrapText="1"/>
      <protection locked="0"/>
    </xf>
    <xf numFmtId="0" fontId="7" fillId="0" borderId="37" xfId="568" applyFont="1" applyBorder="1" applyAlignment="1" applyProtection="1">
      <alignment horizontal="left" vertical="center" wrapText="1"/>
      <protection locked="0"/>
    </xf>
    <xf numFmtId="3" fontId="7" fillId="0" borderId="37" xfId="568" applyNumberFormat="1" applyFont="1" applyBorder="1" applyAlignment="1" applyProtection="1">
      <alignment vertical="center" shrinkToFit="1"/>
      <protection locked="0"/>
    </xf>
    <xf numFmtId="0" fontId="7" fillId="0" borderId="0" xfId="568" applyFont="1" applyAlignment="1" applyProtection="1">
      <alignment vertical="center" wrapText="1"/>
      <protection locked="0"/>
    </xf>
    <xf numFmtId="10" fontId="8" fillId="0" borderId="37" xfId="769" applyNumberFormat="1" applyFont="1" applyFill="1" applyBorder="1" applyAlignment="1" applyProtection="1">
      <alignment vertical="center" wrapText="1"/>
      <protection locked="0"/>
    </xf>
    <xf numFmtId="0" fontId="7" fillId="0" borderId="37" xfId="0" applyFont="1" applyBorder="1" applyAlignment="1" applyProtection="1">
      <alignment horizontal="left" vertical="center"/>
      <protection locked="0"/>
    </xf>
    <xf numFmtId="0" fontId="7" fillId="0" borderId="37" xfId="0" applyFont="1" applyBorder="1" applyAlignment="1" applyProtection="1">
      <alignment vertical="center" wrapText="1"/>
      <protection locked="0"/>
    </xf>
    <xf numFmtId="0" fontId="8" fillId="0" borderId="37" xfId="0" applyFont="1" applyBorder="1" applyAlignment="1" applyProtection="1">
      <alignment vertical="center" wrapText="1"/>
      <protection locked="0"/>
    </xf>
    <xf numFmtId="0" fontId="9" fillId="0" borderId="37" xfId="568" applyFont="1" applyBorder="1" applyAlignment="1" applyProtection="1">
      <alignment horizontal="center" vertical="center" wrapText="1"/>
      <protection locked="0"/>
    </xf>
    <xf numFmtId="0" fontId="9" fillId="0" borderId="37" xfId="0" applyFont="1" applyBorder="1" applyAlignment="1" applyProtection="1">
      <alignment vertical="center" wrapText="1"/>
      <protection locked="0"/>
    </xf>
    <xf numFmtId="3" fontId="9" fillId="0" borderId="37" xfId="568" applyNumberFormat="1" applyFont="1" applyBorder="1" applyAlignment="1" applyProtection="1">
      <alignment vertical="center" shrinkToFit="1"/>
      <protection locked="0"/>
    </xf>
    <xf numFmtId="0" fontId="9" fillId="0" borderId="0" xfId="568" applyFont="1" applyAlignment="1" applyProtection="1">
      <alignment vertical="center" wrapText="1"/>
      <protection locked="0"/>
    </xf>
    <xf numFmtId="3" fontId="8" fillId="0" borderId="37" xfId="0" applyNumberFormat="1" applyFont="1" applyBorder="1" applyAlignment="1">
      <alignment horizontal="left" vertical="center" wrapText="1"/>
    </xf>
    <xf numFmtId="0" fontId="7" fillId="0" borderId="37" xfId="0" applyFont="1" applyBorder="1" applyAlignment="1" applyProtection="1">
      <alignment horizontal="left" vertical="center" wrapText="1"/>
      <protection locked="0"/>
    </xf>
    <xf numFmtId="0" fontId="8" fillId="0" borderId="37" xfId="0" applyFont="1" applyBorder="1" applyAlignment="1" applyProtection="1">
      <alignment horizontal="left" vertical="center" wrapText="1"/>
      <protection locked="0"/>
    </xf>
    <xf numFmtId="0" fontId="8" fillId="0" borderId="37" xfId="0" applyFont="1" applyBorder="1" applyAlignment="1" applyProtection="1">
      <alignment horizontal="left" vertical="center"/>
      <protection locked="0"/>
    </xf>
    <xf numFmtId="0" fontId="8" fillId="0" borderId="37" xfId="0" quotePrefix="1" applyFont="1" applyBorder="1" applyAlignment="1" applyProtection="1">
      <alignment horizontal="left" vertical="center" wrapText="1"/>
      <protection locked="0"/>
    </xf>
    <xf numFmtId="0" fontId="7" fillId="0" borderId="37" xfId="0" quotePrefix="1" applyFont="1" applyBorder="1" applyAlignment="1" applyProtection="1">
      <alignment horizontal="left" vertical="center" wrapText="1"/>
      <protection locked="0"/>
    </xf>
    <xf numFmtId="0" fontId="17" fillId="0" borderId="37" xfId="568" applyFont="1" applyBorder="1" applyAlignment="1" applyProtection="1">
      <alignment horizontal="center" vertical="center" wrapText="1"/>
      <protection locked="0"/>
    </xf>
    <xf numFmtId="0" fontId="17" fillId="0" borderId="37" xfId="568" applyFont="1" applyBorder="1" applyAlignment="1" applyProtection="1">
      <alignment vertical="center" wrapText="1"/>
      <protection locked="0"/>
    </xf>
    <xf numFmtId="3" fontId="17" fillId="0" borderId="37" xfId="568" applyNumberFormat="1" applyFont="1" applyBorder="1" applyAlignment="1" applyProtection="1">
      <alignment vertical="center" shrinkToFit="1"/>
      <protection locked="0"/>
    </xf>
    <xf numFmtId="0" fontId="17" fillId="0" borderId="0" xfId="568" applyFont="1" applyAlignment="1" applyProtection="1">
      <alignment vertical="center" wrapText="1"/>
      <protection locked="0"/>
    </xf>
    <xf numFmtId="0" fontId="8" fillId="0" borderId="37" xfId="0" applyFont="1" applyBorder="1" applyAlignment="1">
      <alignment vertical="center" wrapText="1"/>
    </xf>
    <xf numFmtId="3" fontId="7" fillId="0" borderId="0" xfId="568" applyNumberFormat="1" applyFont="1" applyAlignment="1" applyProtection="1">
      <alignment vertical="center" wrapText="1"/>
      <protection locked="0"/>
    </xf>
    <xf numFmtId="212" fontId="8" fillId="0" borderId="37" xfId="770" applyNumberFormat="1" applyFont="1" applyBorder="1" applyAlignment="1" applyProtection="1">
      <alignment vertical="center" wrapText="1"/>
      <protection locked="0"/>
    </xf>
    <xf numFmtId="212" fontId="19" fillId="0" borderId="37" xfId="770" applyNumberFormat="1" applyFont="1" applyBorder="1" applyAlignment="1" applyProtection="1">
      <alignment vertical="center" wrapText="1"/>
      <protection locked="0"/>
    </xf>
    <xf numFmtId="0" fontId="119" fillId="0" borderId="37" xfId="0" applyFont="1" applyBorder="1" applyAlignment="1">
      <alignment horizontal="left" vertical="center" wrapText="1"/>
    </xf>
    <xf numFmtId="0" fontId="9" fillId="0" borderId="37" xfId="0" applyFont="1" applyBorder="1" applyAlignment="1" applyProtection="1">
      <alignment horizontal="left" vertical="center" wrapText="1"/>
      <protection locked="0"/>
    </xf>
    <xf numFmtId="212" fontId="7" fillId="0" borderId="37" xfId="770" applyNumberFormat="1" applyFont="1" applyBorder="1" applyAlignment="1" applyProtection="1">
      <alignment vertical="center" wrapText="1"/>
      <protection locked="0"/>
    </xf>
    <xf numFmtId="2" fontId="7" fillId="0" borderId="37" xfId="568" applyNumberFormat="1" applyFont="1" applyBorder="1" applyAlignment="1" applyProtection="1">
      <alignment vertical="center" wrapText="1"/>
      <protection locked="0"/>
    </xf>
    <xf numFmtId="2" fontId="8" fillId="0" borderId="37" xfId="0" applyNumberFormat="1" applyFont="1" applyBorder="1" applyAlignment="1" applyProtection="1">
      <alignment vertical="center" wrapText="1"/>
      <protection locked="0"/>
    </xf>
    <xf numFmtId="2" fontId="7" fillId="0" borderId="37" xfId="0" applyNumberFormat="1" applyFont="1" applyBorder="1" applyAlignment="1" applyProtection="1">
      <alignment vertical="center" wrapText="1"/>
      <protection locked="0"/>
    </xf>
    <xf numFmtId="0" fontId="9" fillId="0" borderId="37" xfId="520" applyFont="1" applyBorder="1" applyAlignment="1" applyProtection="1">
      <alignment horizontal="center" vertical="center" wrapText="1"/>
      <protection locked="0"/>
    </xf>
    <xf numFmtId="2" fontId="9" fillId="0" borderId="37" xfId="0" applyNumberFormat="1" applyFont="1" applyBorder="1" applyAlignment="1" applyProtection="1">
      <alignment vertical="center" wrapText="1"/>
      <protection locked="0"/>
    </xf>
    <xf numFmtId="0" fontId="7" fillId="0" borderId="37" xfId="520" applyFont="1" applyBorder="1" applyAlignment="1" applyProtection="1">
      <alignment vertical="center" wrapText="1"/>
      <protection locked="0"/>
    </xf>
    <xf numFmtId="0" fontId="7" fillId="0" borderId="0" xfId="568" applyFont="1" applyAlignment="1" applyProtection="1">
      <alignment vertical="center"/>
      <protection locked="0"/>
    </xf>
    <xf numFmtId="3" fontId="7" fillId="0" borderId="37" xfId="568" applyNumberFormat="1" applyFont="1" applyBorder="1" applyAlignment="1" applyProtection="1">
      <alignment vertical="center"/>
      <protection locked="0"/>
    </xf>
    <xf numFmtId="10" fontId="7" fillId="0" borderId="37" xfId="769" applyNumberFormat="1" applyFont="1" applyFill="1" applyBorder="1" applyAlignment="1" applyProtection="1">
      <alignment vertical="center"/>
      <protection locked="0"/>
    </xf>
    <xf numFmtId="0" fontId="9" fillId="0" borderId="0" xfId="520" applyFont="1" applyAlignment="1" applyProtection="1">
      <alignment horizontal="center" vertical="center"/>
      <protection locked="0"/>
    </xf>
    <xf numFmtId="0" fontId="9" fillId="0" borderId="0" xfId="520" applyFont="1" applyProtection="1">
      <alignment vertical="center"/>
      <protection locked="0"/>
    </xf>
    <xf numFmtId="0" fontId="7" fillId="0" borderId="37" xfId="0" applyFont="1" applyBorder="1" applyAlignment="1">
      <alignment horizontal="center" vertical="center"/>
    </xf>
    <xf numFmtId="0" fontId="7" fillId="0" borderId="37" xfId="0" applyFont="1" applyBorder="1" applyAlignment="1">
      <alignment horizontal="center" vertical="center" wrapText="1"/>
    </xf>
    <xf numFmtId="212" fontId="7" fillId="0" borderId="37" xfId="1" applyNumberFormat="1" applyFont="1" applyFill="1" applyBorder="1" applyAlignment="1">
      <alignment horizontal="center" vertical="center" wrapText="1"/>
    </xf>
    <xf numFmtId="0" fontId="7" fillId="0" borderId="37" xfId="0" applyFont="1" applyBorder="1" applyAlignment="1">
      <alignment vertical="center" wrapText="1"/>
    </xf>
    <xf numFmtId="3" fontId="7" fillId="0" borderId="37" xfId="1" applyNumberFormat="1" applyFont="1" applyFill="1" applyBorder="1" applyAlignment="1">
      <alignment vertical="center" shrinkToFit="1"/>
    </xf>
    <xf numFmtId="0" fontId="8" fillId="0" borderId="37" xfId="0" applyFont="1" applyBorder="1" applyAlignment="1">
      <alignment horizontal="center" vertical="center" wrapText="1"/>
    </xf>
    <xf numFmtId="3" fontId="8" fillId="0" borderId="37" xfId="1" applyNumberFormat="1" applyFont="1" applyFill="1" applyBorder="1" applyAlignment="1">
      <alignment vertical="center" shrinkToFit="1"/>
    </xf>
    <xf numFmtId="0" fontId="8" fillId="0" borderId="37" xfId="0" applyFont="1" applyBorder="1" applyAlignment="1">
      <alignment horizontal="center" vertical="center"/>
    </xf>
    <xf numFmtId="0" fontId="19" fillId="0" borderId="37" xfId="0" applyFont="1" applyBorder="1" applyAlignment="1">
      <alignment horizontal="left" vertical="center" wrapText="1"/>
    </xf>
    <xf numFmtId="3" fontId="8" fillId="0" borderId="37" xfId="1" applyNumberFormat="1" applyFont="1" applyFill="1" applyBorder="1" applyAlignment="1">
      <alignment horizontal="right" vertical="center" shrinkToFit="1"/>
    </xf>
    <xf numFmtId="0" fontId="8" fillId="0" borderId="37" xfId="0" quotePrefix="1" applyFont="1" applyBorder="1" applyAlignment="1">
      <alignment horizontal="center" vertical="center"/>
    </xf>
    <xf numFmtId="0" fontId="8" fillId="0" borderId="37" xfId="0" quotePrefix="1" applyFont="1" applyBorder="1" applyAlignment="1">
      <alignment horizontal="center" vertical="center" wrapText="1"/>
    </xf>
    <xf numFmtId="3" fontId="8" fillId="0" borderId="37" xfId="1" applyNumberFormat="1" applyFont="1" applyBorder="1" applyAlignment="1">
      <alignment vertical="center" shrinkToFit="1"/>
    </xf>
    <xf numFmtId="2" fontId="8" fillId="0" borderId="37" xfId="505" quotePrefix="1" applyNumberFormat="1" applyBorder="1" applyAlignment="1" applyProtection="1">
      <alignment vertical="center" wrapText="1"/>
      <protection locked="0"/>
    </xf>
    <xf numFmtId="0" fontId="8" fillId="0" borderId="37" xfId="0" applyFont="1" applyBorder="1" applyAlignment="1">
      <alignment vertical="center"/>
    </xf>
    <xf numFmtId="0" fontId="7" fillId="0" borderId="37" xfId="0" applyFont="1" applyBorder="1" applyAlignment="1">
      <alignment vertical="center"/>
    </xf>
    <xf numFmtId="175" fontId="124" fillId="0" borderId="0" xfId="1" applyNumberFormat="1" applyFont="1" applyFill="1" applyAlignment="1">
      <alignment vertical="center"/>
    </xf>
    <xf numFmtId="0" fontId="124" fillId="0" borderId="0" xfId="0" applyFont="1" applyAlignment="1">
      <alignment vertical="center"/>
    </xf>
    <xf numFmtId="0" fontId="125" fillId="0" borderId="0" xfId="0" applyFont="1" applyAlignment="1">
      <alignment horizontal="center" vertical="center" wrapText="1"/>
    </xf>
    <xf numFmtId="0" fontId="7" fillId="0" borderId="0" xfId="0" applyFont="1" applyAlignment="1">
      <alignment horizontal="left" vertical="center" shrinkToFit="1"/>
    </xf>
    <xf numFmtId="175" fontId="8" fillId="0" borderId="0" xfId="1" applyNumberFormat="1" applyFont="1" applyFill="1" applyAlignment="1">
      <alignment horizontal="center" vertical="center" shrinkToFit="1"/>
    </xf>
    <xf numFmtId="0" fontId="125" fillId="0" borderId="0" xfId="0" applyFont="1" applyAlignment="1">
      <alignment horizontal="center" vertical="center" shrinkToFit="1"/>
    </xf>
    <xf numFmtId="0" fontId="7" fillId="0" borderId="37" xfId="0" applyFont="1" applyBorder="1" applyAlignment="1">
      <alignment horizontal="center" vertical="center" shrinkToFit="1"/>
    </xf>
    <xf numFmtId="175" fontId="7" fillId="0" borderId="37" xfId="1" applyNumberFormat="1" applyFont="1" applyFill="1" applyBorder="1" applyAlignment="1">
      <alignment horizontal="center" vertical="center" wrapText="1"/>
    </xf>
    <xf numFmtId="0" fontId="126" fillId="0" borderId="0" xfId="0" applyFont="1" applyAlignment="1">
      <alignment horizontal="center" vertical="center" wrapText="1"/>
    </xf>
    <xf numFmtId="216" fontId="126" fillId="0" borderId="0" xfId="136" applyNumberFormat="1" applyFont="1" applyFill="1" applyBorder="1" applyAlignment="1">
      <alignment horizontal="center" vertical="center" wrapText="1"/>
    </xf>
    <xf numFmtId="0" fontId="7" fillId="0" borderId="16" xfId="0" applyFont="1" applyBorder="1" applyAlignment="1">
      <alignment horizontal="center" vertical="center"/>
    </xf>
    <xf numFmtId="175" fontId="7" fillId="0" borderId="16" xfId="1" applyNumberFormat="1" applyFont="1" applyFill="1" applyBorder="1" applyAlignment="1">
      <alignment vertical="center" shrinkToFit="1"/>
    </xf>
    <xf numFmtId="212" fontId="7" fillId="0" borderId="16" xfId="1" applyNumberFormat="1" applyFont="1" applyFill="1" applyBorder="1" applyAlignment="1">
      <alignment vertical="center" shrinkToFit="1"/>
    </xf>
    <xf numFmtId="175" fontId="11" fillId="0" borderId="0" xfId="1" applyNumberFormat="1" applyFont="1" applyFill="1" applyBorder="1" applyAlignment="1">
      <alignment vertical="center"/>
    </xf>
    <xf numFmtId="168" fontId="124" fillId="0" borderId="0" xfId="1" applyFont="1" applyAlignment="1">
      <alignment vertical="center"/>
    </xf>
    <xf numFmtId="0" fontId="10" fillId="0" borderId="11" xfId="0" applyFont="1" applyBorder="1" applyAlignment="1">
      <alignment vertical="center"/>
    </xf>
    <xf numFmtId="175" fontId="7" fillId="0" borderId="11" xfId="1" applyNumberFormat="1" applyFont="1" applyFill="1" applyBorder="1" applyAlignment="1">
      <alignment vertical="center" shrinkToFit="1"/>
    </xf>
    <xf numFmtId="212" fontId="7" fillId="0" borderId="11" xfId="1" applyNumberFormat="1" applyFont="1" applyFill="1" applyBorder="1" applyAlignment="1">
      <alignment vertical="center" shrinkToFit="1"/>
    </xf>
    <xf numFmtId="175" fontId="126" fillId="0" borderId="0" xfId="1" applyNumberFormat="1" applyFont="1" applyFill="1" applyBorder="1" applyAlignment="1">
      <alignment vertical="center"/>
    </xf>
    <xf numFmtId="0" fontId="9" fillId="0" borderId="11" xfId="0" applyFont="1" applyBorder="1" applyAlignment="1">
      <alignment horizontal="center" vertical="center"/>
    </xf>
    <xf numFmtId="0" fontId="9" fillId="0" borderId="11" xfId="0" applyFont="1" applyBorder="1" applyAlignment="1">
      <alignment vertical="center"/>
    </xf>
    <xf numFmtId="175" fontId="8" fillId="0" borderId="11" xfId="1" applyNumberFormat="1" applyFont="1" applyFill="1" applyBorder="1" applyAlignment="1">
      <alignment vertical="center" shrinkToFit="1"/>
    </xf>
    <xf numFmtId="175" fontId="124" fillId="0" borderId="0" xfId="1" applyNumberFormat="1" applyFont="1" applyFill="1" applyBorder="1" applyAlignment="1">
      <alignment vertical="center"/>
    </xf>
    <xf numFmtId="212" fontId="8" fillId="0" borderId="11" xfId="1" applyNumberFormat="1" applyFont="1" applyFill="1" applyBorder="1" applyAlignment="1">
      <alignment vertical="center" shrinkToFit="1"/>
    </xf>
    <xf numFmtId="175" fontId="17" fillId="0" borderId="0" xfId="1" applyNumberFormat="1" applyFont="1" applyFill="1" applyAlignment="1">
      <alignment vertical="center"/>
    </xf>
    <xf numFmtId="175" fontId="9" fillId="0" borderId="11" xfId="1" applyNumberFormat="1" applyFont="1" applyFill="1" applyBorder="1" applyAlignment="1">
      <alignment vertical="center" shrinkToFit="1"/>
    </xf>
    <xf numFmtId="212" fontId="9" fillId="0" borderId="11" xfId="1" applyNumberFormat="1" applyFont="1" applyFill="1" applyBorder="1" applyAlignment="1">
      <alignment vertical="center" shrinkToFit="1"/>
    </xf>
    <xf numFmtId="175" fontId="125" fillId="0" borderId="0" xfId="1" applyNumberFormat="1" applyFont="1" applyFill="1" applyBorder="1" applyAlignment="1">
      <alignment vertical="center"/>
    </xf>
    <xf numFmtId="175" fontId="125" fillId="0" borderId="0" xfId="1" applyNumberFormat="1" applyFont="1" applyFill="1" applyAlignment="1">
      <alignment vertical="center"/>
    </xf>
    <xf numFmtId="0" fontId="125" fillId="0" borderId="0" xfId="0" applyFont="1" applyAlignment="1">
      <alignment vertical="center"/>
    </xf>
    <xf numFmtId="0" fontId="8" fillId="0" borderId="11" xfId="0" applyFont="1" applyBorder="1" applyAlignment="1">
      <alignment vertical="center" shrinkToFit="1"/>
    </xf>
    <xf numFmtId="0" fontId="8" fillId="0" borderId="11" xfId="0" quotePrefix="1" applyFont="1" applyBorder="1" applyAlignment="1">
      <alignment vertical="center"/>
    </xf>
    <xf numFmtId="0" fontId="7" fillId="0" borderId="11" xfId="0" applyFont="1" applyBorder="1" applyAlignment="1">
      <alignment vertical="center" shrinkToFit="1"/>
    </xf>
    <xf numFmtId="175" fontId="126" fillId="0" borderId="0" xfId="1" applyNumberFormat="1" applyFont="1" applyFill="1" applyAlignment="1">
      <alignment vertical="center"/>
    </xf>
    <xf numFmtId="0" fontId="126" fillId="0" borderId="0" xfId="0" applyFont="1" applyAlignment="1">
      <alignment vertical="center"/>
    </xf>
    <xf numFmtId="175" fontId="7" fillId="0" borderId="12" xfId="1" applyNumberFormat="1" applyFont="1" applyFill="1" applyBorder="1" applyAlignment="1">
      <alignment vertical="center" shrinkToFit="1"/>
    </xf>
    <xf numFmtId="212" fontId="7" fillId="0" borderId="12" xfId="1" applyNumberFormat="1" applyFont="1" applyFill="1" applyBorder="1" applyAlignment="1">
      <alignment vertical="center" shrinkToFit="1"/>
    </xf>
    <xf numFmtId="175" fontId="8" fillId="0" borderId="0" xfId="1" applyNumberFormat="1" applyFont="1" applyFill="1" applyAlignment="1">
      <alignment vertical="center" shrinkToFit="1"/>
    </xf>
    <xf numFmtId="0" fontId="8" fillId="0" borderId="0" xfId="568" applyAlignment="1" applyProtection="1">
      <alignment horizontal="center" vertical="center"/>
      <protection locked="0"/>
    </xf>
    <xf numFmtId="0" fontId="8" fillId="0" borderId="0" xfId="568" applyAlignment="1" applyProtection="1">
      <alignment horizontal="left" vertical="center"/>
      <protection locked="0"/>
    </xf>
    <xf numFmtId="0" fontId="8" fillId="0" borderId="0" xfId="568" applyAlignment="1" applyProtection="1">
      <alignment vertical="center"/>
      <protection locked="0"/>
    </xf>
    <xf numFmtId="0" fontId="8" fillId="0" borderId="37" xfId="568" applyBorder="1" applyAlignment="1" applyProtection="1">
      <alignment horizontal="center" vertical="center" wrapText="1"/>
      <protection locked="0"/>
    </xf>
    <xf numFmtId="0" fontId="8" fillId="0" borderId="37" xfId="568" applyBorder="1" applyAlignment="1" applyProtection="1">
      <alignment vertical="center"/>
      <protection locked="0"/>
    </xf>
    <xf numFmtId="0" fontId="8" fillId="0" borderId="37" xfId="568" applyBorder="1" applyAlignment="1" applyProtection="1">
      <alignment horizontal="left" vertical="center" wrapText="1"/>
      <protection locked="0"/>
    </xf>
    <xf numFmtId="3" fontId="8" fillId="0" borderId="37" xfId="568" applyNumberFormat="1" applyBorder="1" applyAlignment="1" applyProtection="1">
      <alignment vertical="center" shrinkToFit="1"/>
      <protection locked="0"/>
    </xf>
    <xf numFmtId="0" fontId="8" fillId="0" borderId="0" xfId="568" applyAlignment="1" applyProtection="1">
      <alignment vertical="center" wrapText="1"/>
      <protection locked="0"/>
    </xf>
    <xf numFmtId="0" fontId="8" fillId="0" borderId="37" xfId="568" applyBorder="1" applyAlignment="1" applyProtection="1">
      <alignment vertical="center" wrapText="1"/>
      <protection locked="0"/>
    </xf>
    <xf numFmtId="3" fontId="120" fillId="0" borderId="37" xfId="568" applyNumberFormat="1" applyFont="1" applyBorder="1" applyAlignment="1" applyProtection="1">
      <alignment vertical="center" shrinkToFit="1"/>
      <protection locked="0"/>
    </xf>
    <xf numFmtId="0" fontId="120" fillId="0" borderId="0" xfId="568" applyFont="1" applyAlignment="1" applyProtection="1">
      <alignment vertical="center" wrapText="1"/>
      <protection locked="0"/>
    </xf>
    <xf numFmtId="0" fontId="120" fillId="0" borderId="0" xfId="568" applyFont="1" applyAlignment="1" applyProtection="1">
      <alignment vertical="center"/>
      <protection locked="0"/>
    </xf>
    <xf numFmtId="3" fontId="19" fillId="0" borderId="37" xfId="568" applyNumberFormat="1" applyFont="1" applyBorder="1" applyAlignment="1" applyProtection="1">
      <alignment vertical="center" shrinkToFit="1"/>
      <protection locked="0"/>
    </xf>
    <xf numFmtId="0" fontId="19" fillId="0" borderId="0" xfId="568" applyFont="1" applyAlignment="1" applyProtection="1">
      <alignment vertical="center" wrapText="1"/>
      <protection locked="0"/>
    </xf>
    <xf numFmtId="0" fontId="19" fillId="0" borderId="0" xfId="568" applyFont="1" applyAlignment="1" applyProtection="1">
      <alignment vertical="center"/>
      <protection locked="0"/>
    </xf>
    <xf numFmtId="0" fontId="8" fillId="0" borderId="37" xfId="568" quotePrefix="1" applyBorder="1" applyAlignment="1" applyProtection="1">
      <alignment vertical="center" wrapText="1"/>
      <protection locked="0"/>
    </xf>
    <xf numFmtId="3" fontId="8" fillId="0" borderId="0" xfId="568" applyNumberFormat="1" applyAlignment="1" applyProtection="1">
      <alignment vertical="center" wrapText="1"/>
      <protection locked="0"/>
    </xf>
    <xf numFmtId="0" fontId="8" fillId="0" borderId="37" xfId="520" applyBorder="1" applyAlignment="1" applyProtection="1">
      <alignment horizontal="center" vertical="center" wrapText="1"/>
      <protection locked="0"/>
    </xf>
    <xf numFmtId="2" fontId="8" fillId="0" borderId="37" xfId="568" applyNumberFormat="1" applyBorder="1" applyAlignment="1" applyProtection="1">
      <alignment vertical="center" wrapText="1"/>
      <protection locked="0"/>
    </xf>
    <xf numFmtId="0" fontId="127" fillId="0" borderId="0" xfId="568" applyFont="1" applyAlignment="1" applyProtection="1">
      <alignment vertical="center"/>
      <protection locked="0"/>
    </xf>
    <xf numFmtId="0" fontId="128" fillId="0" borderId="0" xfId="0" applyFont="1" applyAlignment="1">
      <alignment vertical="center"/>
    </xf>
    <xf numFmtId="212" fontId="128" fillId="0" borderId="0" xfId="1" applyNumberFormat="1" applyFont="1" applyFill="1" applyAlignment="1">
      <alignment vertical="center"/>
    </xf>
    <xf numFmtId="0" fontId="129" fillId="0" borderId="0" xfId="0" applyFont="1" applyAlignment="1">
      <alignment horizontal="center" vertical="center" shrinkToFit="1"/>
    </xf>
    <xf numFmtId="0" fontId="127" fillId="0" borderId="0" xfId="0" applyFont="1" applyAlignment="1">
      <alignment vertical="center"/>
    </xf>
    <xf numFmtId="175" fontId="127" fillId="0" borderId="0" xfId="1" applyNumberFormat="1" applyFont="1" applyFill="1" applyAlignment="1">
      <alignment vertical="center"/>
    </xf>
    <xf numFmtId="212" fontId="127" fillId="0" borderId="0" xfId="1" applyNumberFormat="1" applyFont="1" applyFill="1" applyAlignment="1">
      <alignment vertical="center"/>
    </xf>
    <xf numFmtId="175" fontId="129" fillId="0" borderId="0" xfId="1" applyNumberFormat="1" applyFont="1" applyFill="1" applyAlignment="1">
      <alignment vertical="center"/>
    </xf>
    <xf numFmtId="0" fontId="129" fillId="0" borderId="0" xfId="0" applyFont="1" applyAlignment="1">
      <alignment vertical="center"/>
    </xf>
    <xf numFmtId="175" fontId="128" fillId="0" borderId="0" xfId="1" applyNumberFormat="1" applyFont="1" applyAlignment="1">
      <alignment vertical="center"/>
    </xf>
    <xf numFmtId="0" fontId="127" fillId="0" borderId="0" xfId="0" applyFont="1" applyAlignment="1">
      <alignment horizontal="center" vertical="center"/>
    </xf>
    <xf numFmtId="0" fontId="128" fillId="0" borderId="0" xfId="0" applyFont="1" applyAlignment="1">
      <alignment vertical="center" wrapText="1"/>
    </xf>
    <xf numFmtId="0" fontId="127" fillId="0" borderId="0" xfId="0" applyFont="1" applyAlignment="1">
      <alignment horizontal="center" vertical="center" shrinkToFit="1"/>
    </xf>
    <xf numFmtId="175" fontId="9" fillId="0" borderId="0" xfId="0" applyNumberFormat="1" applyFont="1" applyAlignment="1">
      <alignment horizontal="center" vertical="center" wrapText="1"/>
    </xf>
    <xf numFmtId="0" fontId="9" fillId="0" borderId="0" xfId="0" applyFont="1" applyAlignment="1">
      <alignment horizontal="center" vertical="center" wrapText="1"/>
    </xf>
    <xf numFmtId="0" fontId="9" fillId="0" borderId="13" xfId="0" applyFont="1" applyBorder="1" applyAlignment="1">
      <alignment horizontal="right" vertical="center" shrinkToFit="1"/>
    </xf>
    <xf numFmtId="212" fontId="7" fillId="0" borderId="37" xfId="1" applyNumberFormat="1" applyFont="1" applyFill="1" applyBorder="1" applyAlignment="1">
      <alignment horizontal="center" vertical="center" wrapText="1"/>
    </xf>
    <xf numFmtId="0" fontId="7" fillId="0" borderId="37" xfId="0" applyFont="1" applyBorder="1" applyAlignment="1">
      <alignment horizontal="center" vertical="center" shrinkToFit="1"/>
    </xf>
    <xf numFmtId="175" fontId="7" fillId="0" borderId="37" xfId="1" applyNumberFormat="1" applyFont="1" applyFill="1" applyBorder="1" applyAlignment="1">
      <alignment horizontal="center" vertical="center" wrapText="1"/>
    </xf>
    <xf numFmtId="0" fontId="7" fillId="0" borderId="37" xfId="0" applyFont="1" applyBorder="1" applyAlignment="1">
      <alignment horizontal="center" vertical="center" wrapText="1"/>
    </xf>
    <xf numFmtId="0" fontId="9" fillId="0" borderId="0" xfId="520" applyFont="1" applyAlignment="1" applyProtection="1">
      <alignment horizontal="center" vertical="center" wrapText="1"/>
      <protection locked="0"/>
    </xf>
    <xf numFmtId="0" fontId="127" fillId="0" borderId="0" xfId="520" applyFont="1" applyAlignment="1" applyProtection="1">
      <alignment horizontal="center" vertical="center"/>
      <protection locked="0"/>
    </xf>
    <xf numFmtId="0" fontId="127" fillId="0" borderId="0" xfId="568" applyFont="1" applyAlignment="1" applyProtection="1">
      <alignment horizontal="left" vertical="center"/>
      <protection locked="0"/>
    </xf>
    <xf numFmtId="0" fontId="8" fillId="0" borderId="13" xfId="568" applyBorder="1" applyAlignment="1" applyProtection="1">
      <alignment horizontal="right" vertical="center"/>
      <protection locked="0"/>
    </xf>
    <xf numFmtId="0" fontId="127" fillId="0" borderId="0" xfId="0" applyFont="1" applyAlignment="1">
      <alignment horizontal="center" vertical="center" wrapText="1"/>
    </xf>
    <xf numFmtId="212" fontId="9" fillId="0" borderId="13" xfId="1" applyNumberFormat="1" applyFont="1" applyFill="1" applyBorder="1" applyAlignment="1">
      <alignment horizontal="center" vertical="center"/>
    </xf>
    <xf numFmtId="0" fontId="8" fillId="0" borderId="37" xfId="0" applyFont="1" applyBorder="1" applyAlignment="1">
      <alignment horizontal="center" vertical="center"/>
    </xf>
    <xf numFmtId="0" fontId="127" fillId="0" borderId="0" xfId="0" applyFont="1" applyAlignment="1">
      <alignment horizontal="left" vertical="center"/>
    </xf>
    <xf numFmtId="0" fontId="7" fillId="0" borderId="9" xfId="0" applyFont="1" applyBorder="1" applyAlignment="1">
      <alignment horizontal="center" vertical="center" wrapText="1"/>
    </xf>
    <xf numFmtId="0" fontId="7" fillId="0" borderId="0" xfId="0" applyFont="1" applyAlignment="1">
      <alignment horizontal="center" vertical="center" wrapText="1"/>
    </xf>
    <xf numFmtId="0" fontId="9" fillId="0" borderId="13" xfId="0" applyFont="1" applyBorder="1" applyAlignment="1">
      <alignment horizontal="center" vertical="center"/>
    </xf>
    <xf numFmtId="0" fontId="7" fillId="0" borderId="0" xfId="0" applyFont="1" applyAlignment="1">
      <alignment horizontal="center" vertical="center"/>
    </xf>
    <xf numFmtId="0" fontId="15" fillId="0" borderId="0" xfId="0" applyFont="1" applyAlignment="1">
      <alignment vertical="center"/>
    </xf>
    <xf numFmtId="0" fontId="9" fillId="0" borderId="0" xfId="0" applyFont="1" applyAlignment="1">
      <alignment horizontal="center" vertical="center"/>
    </xf>
    <xf numFmtId="0" fontId="9" fillId="0" borderId="17" xfId="0" applyFont="1" applyBorder="1" applyAlignment="1">
      <alignment horizontal="right" vertical="center"/>
    </xf>
    <xf numFmtId="0" fontId="8" fillId="0" borderId="17" xfId="0" applyFont="1" applyBorder="1" applyAlignment="1">
      <alignment vertical="center"/>
    </xf>
    <xf numFmtId="0" fontId="8" fillId="0" borderId="13" xfId="0" applyFont="1" applyBorder="1" applyAlignment="1">
      <alignment horizontal="center" vertical="center"/>
    </xf>
    <xf numFmtId="175" fontId="8" fillId="0" borderId="15" xfId="0" applyNumberFormat="1" applyFont="1" applyBorder="1" applyAlignment="1">
      <alignment horizontal="center" vertical="center" wrapText="1"/>
    </xf>
    <xf numFmtId="175" fontId="8" fillId="0" borderId="2" xfId="0" applyNumberFormat="1" applyFont="1" applyBorder="1" applyAlignment="1">
      <alignment horizontal="center" vertical="center" wrapText="1"/>
    </xf>
    <xf numFmtId="175" fontId="8" fillId="0" borderId="16" xfId="0" applyNumberFormat="1" applyFont="1" applyBorder="1" applyAlignment="1">
      <alignment horizontal="center" vertical="center" wrapText="1"/>
    </xf>
  </cellXfs>
  <cellStyles count="771">
    <cellStyle name="          _x000d__x000a_shell=progman.exe_x000d__x000a_m" xfId="2" xr:uid="{00000000-0005-0000-0000-000000000000}"/>
    <cellStyle name="          _x000d__x000a_shell=progman.exe_x000d__x000a_m 2" xfId="3" xr:uid="{00000000-0005-0000-0000-000001000000}"/>
    <cellStyle name="_x000d__x000a_JournalTemplate=C:\COMFO\CTALK\JOURSTD.TPL_x000d__x000a_LbStateAddress=3 3 0 251 1 89 2 311_x000d__x000a_LbStateJou" xfId="4" xr:uid="{00000000-0005-0000-0000-000002000000}"/>
    <cellStyle name="??" xfId="5" xr:uid="{00000000-0005-0000-0000-000003000000}"/>
    <cellStyle name="?? [0.00]_PRODUCT DETAIL Q1" xfId="6" xr:uid="{00000000-0005-0000-0000-000004000000}"/>
    <cellStyle name="?? [0]" xfId="7" xr:uid="{00000000-0005-0000-0000-000005000000}"/>
    <cellStyle name="?? [0] 2" xfId="8" xr:uid="{00000000-0005-0000-0000-000006000000}"/>
    <cellStyle name="?? [0] 3" xfId="9" xr:uid="{00000000-0005-0000-0000-000007000000}"/>
    <cellStyle name="?? 2" xfId="10" xr:uid="{00000000-0005-0000-0000-000008000000}"/>
    <cellStyle name="?? 3" xfId="11" xr:uid="{00000000-0005-0000-0000-000009000000}"/>
    <cellStyle name="?? 4" xfId="12" xr:uid="{00000000-0005-0000-0000-00000A000000}"/>
    <cellStyle name="?? 5" xfId="13" xr:uid="{00000000-0005-0000-0000-00000B000000}"/>
    <cellStyle name="?? 6" xfId="14" xr:uid="{00000000-0005-0000-0000-00000C000000}"/>
    <cellStyle name="?? 7" xfId="15" xr:uid="{00000000-0005-0000-0000-00000D000000}"/>
    <cellStyle name="?? 8" xfId="16" xr:uid="{00000000-0005-0000-0000-00000E000000}"/>
    <cellStyle name="???? [0.00]_PRODUCT DETAIL Q1" xfId="17" xr:uid="{00000000-0005-0000-0000-00000F000000}"/>
    <cellStyle name="????_PRODUCT DETAIL Q1" xfId="18" xr:uid="{00000000-0005-0000-0000-000010000000}"/>
    <cellStyle name="???[0]_?? DI" xfId="19" xr:uid="{00000000-0005-0000-0000-000011000000}"/>
    <cellStyle name="???_?? DI" xfId="20" xr:uid="{00000000-0005-0000-0000-000012000000}"/>
    <cellStyle name="??_(????)??????" xfId="21" xr:uid="{00000000-0005-0000-0000-000013000000}"/>
    <cellStyle name="??_kc-elec system check list" xfId="22" xr:uid="{00000000-0005-0000-0000-000014000000}"/>
    <cellStyle name="•W€_STDFOR" xfId="23" xr:uid="{00000000-0005-0000-0000-000015000000}"/>
    <cellStyle name="W_STDFOR" xfId="24" xr:uid="{00000000-0005-0000-0000-000016000000}"/>
    <cellStyle name="0" xfId="25" xr:uid="{00000000-0005-0000-0000-000017000000}"/>
    <cellStyle name="1" xfId="26" xr:uid="{00000000-0005-0000-0000-000018000000}"/>
    <cellStyle name="¹éºÐÀ²_±âÅ¸" xfId="27" xr:uid="{00000000-0005-0000-0000-000019000000}"/>
    <cellStyle name="2" xfId="28" xr:uid="{00000000-0005-0000-0000-00001A000000}"/>
    <cellStyle name="20% - Accent1 2" xfId="29" xr:uid="{00000000-0005-0000-0000-00001B000000}"/>
    <cellStyle name="20% - Accent2 2" xfId="30" xr:uid="{00000000-0005-0000-0000-00001C000000}"/>
    <cellStyle name="20% - Accent3 2" xfId="31" xr:uid="{00000000-0005-0000-0000-00001D000000}"/>
    <cellStyle name="20% - Accent4 2" xfId="32" xr:uid="{00000000-0005-0000-0000-00001E000000}"/>
    <cellStyle name="20% - Accent5 2" xfId="33" xr:uid="{00000000-0005-0000-0000-00001F000000}"/>
    <cellStyle name="20% - Accent6 2" xfId="34" xr:uid="{00000000-0005-0000-0000-000020000000}"/>
    <cellStyle name="3" xfId="35" xr:uid="{00000000-0005-0000-0000-000021000000}"/>
    <cellStyle name="4" xfId="36" xr:uid="{00000000-0005-0000-0000-000022000000}"/>
    <cellStyle name="40% - Accent1 2" xfId="37" xr:uid="{00000000-0005-0000-0000-000023000000}"/>
    <cellStyle name="40% - Accent2 2" xfId="38" xr:uid="{00000000-0005-0000-0000-000024000000}"/>
    <cellStyle name="40% - Accent3 2" xfId="39" xr:uid="{00000000-0005-0000-0000-000025000000}"/>
    <cellStyle name="40% - Accent4 2" xfId="40" xr:uid="{00000000-0005-0000-0000-000026000000}"/>
    <cellStyle name="40% - Accent5 2" xfId="41" xr:uid="{00000000-0005-0000-0000-000027000000}"/>
    <cellStyle name="40% - Accent6 2" xfId="42" xr:uid="{00000000-0005-0000-0000-000028000000}"/>
    <cellStyle name="52" xfId="43" xr:uid="{00000000-0005-0000-0000-000029000000}"/>
    <cellStyle name="6" xfId="44" xr:uid="{00000000-0005-0000-0000-00002A000000}"/>
    <cellStyle name="60% - Accent1 2" xfId="45" xr:uid="{00000000-0005-0000-0000-00002B000000}"/>
    <cellStyle name="60% - Accent2 2" xfId="46" xr:uid="{00000000-0005-0000-0000-00002C000000}"/>
    <cellStyle name="60% - Accent3 2" xfId="47" xr:uid="{00000000-0005-0000-0000-00002D000000}"/>
    <cellStyle name="60% - Accent4 2" xfId="48" xr:uid="{00000000-0005-0000-0000-00002E000000}"/>
    <cellStyle name="60% - Accent5 2" xfId="49" xr:uid="{00000000-0005-0000-0000-00002F000000}"/>
    <cellStyle name="60% - Accent6 2" xfId="50" xr:uid="{00000000-0005-0000-0000-000030000000}"/>
    <cellStyle name="Accent1 2" xfId="51" xr:uid="{00000000-0005-0000-0000-000031000000}"/>
    <cellStyle name="Accent2 2" xfId="52" xr:uid="{00000000-0005-0000-0000-000032000000}"/>
    <cellStyle name="Accent3 2" xfId="53" xr:uid="{00000000-0005-0000-0000-000033000000}"/>
    <cellStyle name="Accent4 2" xfId="54" xr:uid="{00000000-0005-0000-0000-000034000000}"/>
    <cellStyle name="Accent5 2" xfId="55" xr:uid="{00000000-0005-0000-0000-000035000000}"/>
    <cellStyle name="Accent6 2" xfId="56" xr:uid="{00000000-0005-0000-0000-000036000000}"/>
    <cellStyle name="ÅëÈ­ [0]_¿ì¹°Åë" xfId="57" xr:uid="{00000000-0005-0000-0000-000037000000}"/>
    <cellStyle name="AeE­ [0]_INQUIRY ¿µ¾÷AßAø " xfId="58" xr:uid="{00000000-0005-0000-0000-000038000000}"/>
    <cellStyle name="ÅëÈ­ [0]_Sheet1" xfId="59" xr:uid="{00000000-0005-0000-0000-000039000000}"/>
    <cellStyle name="ÅëÈ­_¿ì¹°Åë" xfId="60" xr:uid="{00000000-0005-0000-0000-00003A000000}"/>
    <cellStyle name="AeE­_INQUIRY ¿µ¾÷AßAø " xfId="61" xr:uid="{00000000-0005-0000-0000-00003B000000}"/>
    <cellStyle name="ÅëÈ­_Sheet1" xfId="62" xr:uid="{00000000-0005-0000-0000-00003C000000}"/>
    <cellStyle name="args.style" xfId="63" xr:uid="{00000000-0005-0000-0000-00003D000000}"/>
    <cellStyle name="ÄÞ¸¶ [0]_¿ì¹°Åë" xfId="64" xr:uid="{00000000-0005-0000-0000-00003E000000}"/>
    <cellStyle name="AÞ¸¶ [0]_INQUIRY ¿?¾÷AßAø " xfId="65" xr:uid="{00000000-0005-0000-0000-00003F000000}"/>
    <cellStyle name="ÄÞ¸¶ [0]_L601CPT" xfId="66" xr:uid="{00000000-0005-0000-0000-000040000000}"/>
    <cellStyle name="ÄÞ¸¶_¿ì¹°Åë" xfId="67" xr:uid="{00000000-0005-0000-0000-000041000000}"/>
    <cellStyle name="AÞ¸¶_INQUIRY ¿?¾÷AßAø " xfId="68" xr:uid="{00000000-0005-0000-0000-000042000000}"/>
    <cellStyle name="ÄÞ¸¶_L601CPT" xfId="69" xr:uid="{00000000-0005-0000-0000-000043000000}"/>
    <cellStyle name="Bad 2" xfId="70" xr:uid="{00000000-0005-0000-0000-000044000000}"/>
    <cellStyle name="Bình thường 2 2 2" xfId="71" xr:uid="{00000000-0005-0000-0000-000045000000}"/>
    <cellStyle name="Body" xfId="72" xr:uid="{00000000-0005-0000-0000-000046000000}"/>
    <cellStyle name="C?AØ_¿?¾÷CoE² " xfId="73" xr:uid="{00000000-0005-0000-0000-000047000000}"/>
    <cellStyle name="Ç¥ÁØ_#2(M17)_1" xfId="74" xr:uid="{00000000-0005-0000-0000-000048000000}"/>
    <cellStyle name="C￥AØ_¿μ¾÷CoE² " xfId="75" xr:uid="{00000000-0005-0000-0000-000049000000}"/>
    <cellStyle name="Ç¥ÁØ_±³°¢¼ö·®" xfId="76" xr:uid="{00000000-0005-0000-0000-00004A000000}"/>
    <cellStyle name="C￥AØ_≫c¾÷ºIº° AN°e " xfId="77" xr:uid="{00000000-0005-0000-0000-00004B000000}"/>
    <cellStyle name="Calc Currency (0)" xfId="78" xr:uid="{00000000-0005-0000-0000-00004C000000}"/>
    <cellStyle name="Calculation 2" xfId="79" xr:uid="{00000000-0005-0000-0000-00004D000000}"/>
    <cellStyle name="category" xfId="80" xr:uid="{00000000-0005-0000-0000-00004E000000}"/>
    <cellStyle name="Comma" xfId="1" builtinId="3"/>
    <cellStyle name="Comma  - Style1" xfId="81" xr:uid="{00000000-0005-0000-0000-000050000000}"/>
    <cellStyle name="Comma  - Style2" xfId="82" xr:uid="{00000000-0005-0000-0000-000051000000}"/>
    <cellStyle name="Comma  - Style3" xfId="83" xr:uid="{00000000-0005-0000-0000-000052000000}"/>
    <cellStyle name="Comma  - Style4" xfId="84" xr:uid="{00000000-0005-0000-0000-000053000000}"/>
    <cellStyle name="Comma  - Style5" xfId="85" xr:uid="{00000000-0005-0000-0000-000054000000}"/>
    <cellStyle name="Comma  - Style6" xfId="86" xr:uid="{00000000-0005-0000-0000-000055000000}"/>
    <cellStyle name="Comma  - Style7" xfId="87" xr:uid="{00000000-0005-0000-0000-000056000000}"/>
    <cellStyle name="Comma  - Style8" xfId="88" xr:uid="{00000000-0005-0000-0000-000057000000}"/>
    <cellStyle name="Comma [0] 2" xfId="89" xr:uid="{00000000-0005-0000-0000-000058000000}"/>
    <cellStyle name="Comma [0] 2 2" xfId="90" xr:uid="{00000000-0005-0000-0000-000059000000}"/>
    <cellStyle name="Comma [0] 2 2 2" xfId="91" xr:uid="{00000000-0005-0000-0000-00005A000000}"/>
    <cellStyle name="Comma [0] 2 2 2 2" xfId="92" xr:uid="{00000000-0005-0000-0000-00005B000000}"/>
    <cellStyle name="Comma [0] 2 3" xfId="93" xr:uid="{00000000-0005-0000-0000-00005C000000}"/>
    <cellStyle name="Comma [0] 2 3 2" xfId="94" xr:uid="{00000000-0005-0000-0000-00005D000000}"/>
    <cellStyle name="Comma [0] 2 4" xfId="95" xr:uid="{00000000-0005-0000-0000-00005E000000}"/>
    <cellStyle name="Comma [0] 2 5" xfId="96" xr:uid="{00000000-0005-0000-0000-00005F000000}"/>
    <cellStyle name="Comma [0] 3" xfId="97" xr:uid="{00000000-0005-0000-0000-000060000000}"/>
    <cellStyle name="Comma [0] 3 2" xfId="98" xr:uid="{00000000-0005-0000-0000-000061000000}"/>
    <cellStyle name="Comma [0] 3 2 2" xfId="99" xr:uid="{00000000-0005-0000-0000-000062000000}"/>
    <cellStyle name="Comma [0] 3 3" xfId="100" xr:uid="{00000000-0005-0000-0000-000063000000}"/>
    <cellStyle name="Comma [0] 3 3 2" xfId="101" xr:uid="{00000000-0005-0000-0000-000064000000}"/>
    <cellStyle name="Comma [0] 3 4" xfId="102" xr:uid="{00000000-0005-0000-0000-000065000000}"/>
    <cellStyle name="Comma [0] 4" xfId="103" xr:uid="{00000000-0005-0000-0000-000066000000}"/>
    <cellStyle name="Comma [0] 4 2" xfId="104" xr:uid="{00000000-0005-0000-0000-000067000000}"/>
    <cellStyle name="Comma [0] 5" xfId="105" xr:uid="{00000000-0005-0000-0000-000068000000}"/>
    <cellStyle name="Comma [0] 5 2" xfId="106" xr:uid="{00000000-0005-0000-0000-000069000000}"/>
    <cellStyle name="Comma [0] 5 3" xfId="107" xr:uid="{00000000-0005-0000-0000-00006A000000}"/>
    <cellStyle name="Comma [0] 6" xfId="108" xr:uid="{00000000-0005-0000-0000-00006B000000}"/>
    <cellStyle name="Comma [0] 6 2" xfId="109" xr:uid="{00000000-0005-0000-0000-00006C000000}"/>
    <cellStyle name="Comma [0] 7" xfId="110" xr:uid="{00000000-0005-0000-0000-00006D000000}"/>
    <cellStyle name="Comma [0] 8" xfId="111" xr:uid="{00000000-0005-0000-0000-00006E000000}"/>
    <cellStyle name="Comma [0] 9" xfId="112" xr:uid="{00000000-0005-0000-0000-00006F000000}"/>
    <cellStyle name="Comma 10" xfId="113" xr:uid="{00000000-0005-0000-0000-000070000000}"/>
    <cellStyle name="Comma 10 10" xfId="114" xr:uid="{00000000-0005-0000-0000-000071000000}"/>
    <cellStyle name="Comma 10 2" xfId="115" xr:uid="{00000000-0005-0000-0000-000072000000}"/>
    <cellStyle name="Comma 10 2 2" xfId="116" xr:uid="{00000000-0005-0000-0000-000073000000}"/>
    <cellStyle name="Comma 10 3" xfId="117" xr:uid="{00000000-0005-0000-0000-000074000000}"/>
    <cellStyle name="Comma 100" xfId="118" xr:uid="{00000000-0005-0000-0000-000075000000}"/>
    <cellStyle name="Comma 101" xfId="119" xr:uid="{00000000-0005-0000-0000-000076000000}"/>
    <cellStyle name="Comma 102" xfId="120" xr:uid="{00000000-0005-0000-0000-000077000000}"/>
    <cellStyle name="Comma 103" xfId="121" xr:uid="{00000000-0005-0000-0000-000078000000}"/>
    <cellStyle name="Comma 104" xfId="122" xr:uid="{00000000-0005-0000-0000-000079000000}"/>
    <cellStyle name="Comma 105" xfId="123" xr:uid="{00000000-0005-0000-0000-00007A000000}"/>
    <cellStyle name="Comma 106" xfId="124" xr:uid="{00000000-0005-0000-0000-00007B000000}"/>
    <cellStyle name="Comma 107" xfId="125" xr:uid="{00000000-0005-0000-0000-00007C000000}"/>
    <cellStyle name="Comma 108" xfId="126" xr:uid="{00000000-0005-0000-0000-00007D000000}"/>
    <cellStyle name="Comma 109" xfId="127" xr:uid="{00000000-0005-0000-0000-00007E000000}"/>
    <cellStyle name="Comma 11" xfId="128" xr:uid="{00000000-0005-0000-0000-00007F000000}"/>
    <cellStyle name="Comma 11 2" xfId="129" xr:uid="{00000000-0005-0000-0000-000080000000}"/>
    <cellStyle name="Comma 11 3" xfId="130" xr:uid="{00000000-0005-0000-0000-000081000000}"/>
    <cellStyle name="Comma 110" xfId="131" xr:uid="{00000000-0005-0000-0000-000082000000}"/>
    <cellStyle name="Comma 111" xfId="132" xr:uid="{00000000-0005-0000-0000-000083000000}"/>
    <cellStyle name="Comma 112" xfId="133" xr:uid="{00000000-0005-0000-0000-000084000000}"/>
    <cellStyle name="Comma 113" xfId="134" xr:uid="{00000000-0005-0000-0000-000085000000}"/>
    <cellStyle name="Comma 114" xfId="135" xr:uid="{00000000-0005-0000-0000-000086000000}"/>
    <cellStyle name="Comma 115" xfId="136" xr:uid="{00000000-0005-0000-0000-000087000000}"/>
    <cellStyle name="Comma 116" xfId="137" xr:uid="{00000000-0005-0000-0000-000088000000}"/>
    <cellStyle name="Comma 117" xfId="138" xr:uid="{00000000-0005-0000-0000-000089000000}"/>
    <cellStyle name="Comma 118" xfId="139" xr:uid="{00000000-0005-0000-0000-00008A000000}"/>
    <cellStyle name="Comma 119" xfId="140" xr:uid="{00000000-0005-0000-0000-00008B000000}"/>
    <cellStyle name="Comma 12" xfId="141" xr:uid="{00000000-0005-0000-0000-00008C000000}"/>
    <cellStyle name="Comma 12 2" xfId="142" xr:uid="{00000000-0005-0000-0000-00008D000000}"/>
    <cellStyle name="Comma 12 2 2" xfId="143" xr:uid="{00000000-0005-0000-0000-00008E000000}"/>
    <cellStyle name="Comma 12 3" xfId="144" xr:uid="{00000000-0005-0000-0000-00008F000000}"/>
    <cellStyle name="Comma 120" xfId="145" xr:uid="{00000000-0005-0000-0000-000090000000}"/>
    <cellStyle name="Comma 121" xfId="146" xr:uid="{00000000-0005-0000-0000-000091000000}"/>
    <cellStyle name="Comma 122" xfId="147" xr:uid="{00000000-0005-0000-0000-000092000000}"/>
    <cellStyle name="Comma 123" xfId="148" xr:uid="{00000000-0005-0000-0000-000093000000}"/>
    <cellStyle name="Comma 124" xfId="149" xr:uid="{00000000-0005-0000-0000-000094000000}"/>
    <cellStyle name="Comma 125" xfId="150" xr:uid="{00000000-0005-0000-0000-000095000000}"/>
    <cellStyle name="Comma 126" xfId="151" xr:uid="{00000000-0005-0000-0000-000096000000}"/>
    <cellStyle name="Comma 127" xfId="152" xr:uid="{00000000-0005-0000-0000-000097000000}"/>
    <cellStyle name="Comma 128" xfId="153" xr:uid="{00000000-0005-0000-0000-000098000000}"/>
    <cellStyle name="Comma 129" xfId="154" xr:uid="{00000000-0005-0000-0000-000099000000}"/>
    <cellStyle name="Comma 13" xfId="155" xr:uid="{00000000-0005-0000-0000-00009A000000}"/>
    <cellStyle name="Comma 13 2" xfId="156" xr:uid="{00000000-0005-0000-0000-00009B000000}"/>
    <cellStyle name="Comma 13 2 2" xfId="157" xr:uid="{00000000-0005-0000-0000-00009C000000}"/>
    <cellStyle name="Comma 13 3" xfId="158" xr:uid="{00000000-0005-0000-0000-00009D000000}"/>
    <cellStyle name="Comma 130" xfId="159" xr:uid="{00000000-0005-0000-0000-00009E000000}"/>
    <cellStyle name="Comma 131" xfId="160" xr:uid="{00000000-0005-0000-0000-00009F000000}"/>
    <cellStyle name="Comma 132" xfId="161" xr:uid="{00000000-0005-0000-0000-0000A0000000}"/>
    <cellStyle name="Comma 133" xfId="162" xr:uid="{00000000-0005-0000-0000-0000A1000000}"/>
    <cellStyle name="Comma 134" xfId="163" xr:uid="{00000000-0005-0000-0000-0000A2000000}"/>
    <cellStyle name="Comma 135" xfId="164" xr:uid="{00000000-0005-0000-0000-0000A3000000}"/>
    <cellStyle name="Comma 136" xfId="165" xr:uid="{00000000-0005-0000-0000-0000A4000000}"/>
    <cellStyle name="Comma 137" xfId="166" xr:uid="{00000000-0005-0000-0000-0000A5000000}"/>
    <cellStyle name="Comma 138" xfId="167" xr:uid="{00000000-0005-0000-0000-0000A6000000}"/>
    <cellStyle name="Comma 139" xfId="168" xr:uid="{00000000-0005-0000-0000-0000A7000000}"/>
    <cellStyle name="Comma 14" xfId="169" xr:uid="{00000000-0005-0000-0000-0000A8000000}"/>
    <cellStyle name="Comma 14 2" xfId="170" xr:uid="{00000000-0005-0000-0000-0000A9000000}"/>
    <cellStyle name="Comma 14 2 2" xfId="171" xr:uid="{00000000-0005-0000-0000-0000AA000000}"/>
    <cellStyle name="Comma 14 2 3" xfId="172" xr:uid="{00000000-0005-0000-0000-0000AB000000}"/>
    <cellStyle name="Comma 14 3" xfId="173" xr:uid="{00000000-0005-0000-0000-0000AC000000}"/>
    <cellStyle name="Comma 140" xfId="174" xr:uid="{00000000-0005-0000-0000-0000AD000000}"/>
    <cellStyle name="Comma 141" xfId="175" xr:uid="{00000000-0005-0000-0000-0000AE000000}"/>
    <cellStyle name="Comma 15" xfId="176" xr:uid="{00000000-0005-0000-0000-0000AF000000}"/>
    <cellStyle name="Comma 15 2" xfId="177" xr:uid="{00000000-0005-0000-0000-0000B0000000}"/>
    <cellStyle name="Comma 15 2 2" xfId="178" xr:uid="{00000000-0005-0000-0000-0000B1000000}"/>
    <cellStyle name="Comma 15 3" xfId="179" xr:uid="{00000000-0005-0000-0000-0000B2000000}"/>
    <cellStyle name="Comma 16" xfId="180" xr:uid="{00000000-0005-0000-0000-0000B3000000}"/>
    <cellStyle name="Comma 16 2" xfId="181" xr:uid="{00000000-0005-0000-0000-0000B4000000}"/>
    <cellStyle name="Comma 17" xfId="182" xr:uid="{00000000-0005-0000-0000-0000B5000000}"/>
    <cellStyle name="Comma 17 2" xfId="183" xr:uid="{00000000-0005-0000-0000-0000B6000000}"/>
    <cellStyle name="Comma 18" xfId="184" xr:uid="{00000000-0005-0000-0000-0000B7000000}"/>
    <cellStyle name="Comma 18 2" xfId="185" xr:uid="{00000000-0005-0000-0000-0000B8000000}"/>
    <cellStyle name="Comma 19" xfId="186" xr:uid="{00000000-0005-0000-0000-0000B9000000}"/>
    <cellStyle name="Comma 19 2" xfId="187" xr:uid="{00000000-0005-0000-0000-0000BA000000}"/>
    <cellStyle name="Comma 2" xfId="188" xr:uid="{00000000-0005-0000-0000-0000BB000000}"/>
    <cellStyle name="Comma 2 2" xfId="189" xr:uid="{00000000-0005-0000-0000-0000BC000000}"/>
    <cellStyle name="Comma 2 2 2" xfId="190" xr:uid="{00000000-0005-0000-0000-0000BD000000}"/>
    <cellStyle name="Comma 2 2 2 2" xfId="191" xr:uid="{00000000-0005-0000-0000-0000BE000000}"/>
    <cellStyle name="Comma 2 2 2 3" xfId="192" xr:uid="{00000000-0005-0000-0000-0000BF000000}"/>
    <cellStyle name="Comma 2 2 3" xfId="193" xr:uid="{00000000-0005-0000-0000-0000C0000000}"/>
    <cellStyle name="Comma 2 3" xfId="194" xr:uid="{00000000-0005-0000-0000-0000C1000000}"/>
    <cellStyle name="Comma 2 4" xfId="195" xr:uid="{00000000-0005-0000-0000-0000C2000000}"/>
    <cellStyle name="Comma 2 4 2" xfId="196" xr:uid="{00000000-0005-0000-0000-0000C3000000}"/>
    <cellStyle name="Comma 2 5" xfId="197" xr:uid="{00000000-0005-0000-0000-0000C4000000}"/>
    <cellStyle name="Comma 2 6" xfId="198" xr:uid="{00000000-0005-0000-0000-0000C5000000}"/>
    <cellStyle name="Comma 2 7" xfId="199" xr:uid="{00000000-0005-0000-0000-0000C6000000}"/>
    <cellStyle name="Comma 2 8" xfId="200" xr:uid="{00000000-0005-0000-0000-0000C7000000}"/>
    <cellStyle name="Comma 2 9" xfId="201" xr:uid="{00000000-0005-0000-0000-0000C8000000}"/>
    <cellStyle name="Comma 20" xfId="202" xr:uid="{00000000-0005-0000-0000-0000C9000000}"/>
    <cellStyle name="Comma 20 2" xfId="203" xr:uid="{00000000-0005-0000-0000-0000CA000000}"/>
    <cellStyle name="Comma 21" xfId="204" xr:uid="{00000000-0005-0000-0000-0000CB000000}"/>
    <cellStyle name="Comma 21 2" xfId="205" xr:uid="{00000000-0005-0000-0000-0000CC000000}"/>
    <cellStyle name="Comma 22" xfId="206" xr:uid="{00000000-0005-0000-0000-0000CD000000}"/>
    <cellStyle name="Comma 22 2" xfId="207" xr:uid="{00000000-0005-0000-0000-0000CE000000}"/>
    <cellStyle name="Comma 23" xfId="208" xr:uid="{00000000-0005-0000-0000-0000CF000000}"/>
    <cellStyle name="Comma 23 2" xfId="209" xr:uid="{00000000-0005-0000-0000-0000D0000000}"/>
    <cellStyle name="Comma 24" xfId="210" xr:uid="{00000000-0005-0000-0000-0000D1000000}"/>
    <cellStyle name="Comma 25" xfId="211" xr:uid="{00000000-0005-0000-0000-0000D2000000}"/>
    <cellStyle name="Comma 26" xfId="212" xr:uid="{00000000-0005-0000-0000-0000D3000000}"/>
    <cellStyle name="Comma 26 2" xfId="213" xr:uid="{00000000-0005-0000-0000-0000D4000000}"/>
    <cellStyle name="Comma 26 3" xfId="214" xr:uid="{00000000-0005-0000-0000-0000D5000000}"/>
    <cellStyle name="Comma 27" xfId="215" xr:uid="{00000000-0005-0000-0000-0000D6000000}"/>
    <cellStyle name="Comma 27 2" xfId="216" xr:uid="{00000000-0005-0000-0000-0000D7000000}"/>
    <cellStyle name="Comma 27 3" xfId="217" xr:uid="{00000000-0005-0000-0000-0000D8000000}"/>
    <cellStyle name="Comma 28" xfId="218" xr:uid="{00000000-0005-0000-0000-0000D9000000}"/>
    <cellStyle name="Comma 28 2" xfId="219" xr:uid="{00000000-0005-0000-0000-0000DA000000}"/>
    <cellStyle name="Comma 28 3" xfId="220" xr:uid="{00000000-0005-0000-0000-0000DB000000}"/>
    <cellStyle name="Comma 29" xfId="221" xr:uid="{00000000-0005-0000-0000-0000DC000000}"/>
    <cellStyle name="Comma 29 2" xfId="222" xr:uid="{00000000-0005-0000-0000-0000DD000000}"/>
    <cellStyle name="Comma 29 3" xfId="223" xr:uid="{00000000-0005-0000-0000-0000DE000000}"/>
    <cellStyle name="Comma 29 4" xfId="224" xr:uid="{00000000-0005-0000-0000-0000DF000000}"/>
    <cellStyle name="Comma 3" xfId="225" xr:uid="{00000000-0005-0000-0000-0000E0000000}"/>
    <cellStyle name="Comma 3 2" xfId="226" xr:uid="{00000000-0005-0000-0000-0000E1000000}"/>
    <cellStyle name="Comma 3 2 2" xfId="227" xr:uid="{00000000-0005-0000-0000-0000E2000000}"/>
    <cellStyle name="Comma 3 3" xfId="228" xr:uid="{00000000-0005-0000-0000-0000E3000000}"/>
    <cellStyle name="Comma 3 4" xfId="229" xr:uid="{00000000-0005-0000-0000-0000E4000000}"/>
    <cellStyle name="Comma 30" xfId="230" xr:uid="{00000000-0005-0000-0000-0000E5000000}"/>
    <cellStyle name="Comma 30 2" xfId="231" xr:uid="{00000000-0005-0000-0000-0000E6000000}"/>
    <cellStyle name="Comma 31" xfId="232" xr:uid="{00000000-0005-0000-0000-0000E7000000}"/>
    <cellStyle name="Comma 31 2" xfId="233" xr:uid="{00000000-0005-0000-0000-0000E8000000}"/>
    <cellStyle name="Comma 31 3" xfId="234" xr:uid="{00000000-0005-0000-0000-0000E9000000}"/>
    <cellStyle name="Comma 31 4" xfId="235" xr:uid="{00000000-0005-0000-0000-0000EA000000}"/>
    <cellStyle name="Comma 32" xfId="236" xr:uid="{00000000-0005-0000-0000-0000EB000000}"/>
    <cellStyle name="Comma 33" xfId="237" xr:uid="{00000000-0005-0000-0000-0000EC000000}"/>
    <cellStyle name="Comma 33 2" xfId="238" xr:uid="{00000000-0005-0000-0000-0000ED000000}"/>
    <cellStyle name="Comma 33 3" xfId="239" xr:uid="{00000000-0005-0000-0000-0000EE000000}"/>
    <cellStyle name="Comma 33 4" xfId="240" xr:uid="{00000000-0005-0000-0000-0000EF000000}"/>
    <cellStyle name="Comma 34" xfId="241" xr:uid="{00000000-0005-0000-0000-0000F0000000}"/>
    <cellStyle name="Comma 34 2" xfId="242" xr:uid="{00000000-0005-0000-0000-0000F1000000}"/>
    <cellStyle name="Comma 34 3" xfId="243" xr:uid="{00000000-0005-0000-0000-0000F2000000}"/>
    <cellStyle name="Comma 34 4" xfId="244" xr:uid="{00000000-0005-0000-0000-0000F3000000}"/>
    <cellStyle name="Comma 35" xfId="245" xr:uid="{00000000-0005-0000-0000-0000F4000000}"/>
    <cellStyle name="Comma 35 2" xfId="246" xr:uid="{00000000-0005-0000-0000-0000F5000000}"/>
    <cellStyle name="Comma 35 3" xfId="247" xr:uid="{00000000-0005-0000-0000-0000F6000000}"/>
    <cellStyle name="Comma 36" xfId="248" xr:uid="{00000000-0005-0000-0000-0000F7000000}"/>
    <cellStyle name="Comma 36 2" xfId="249" xr:uid="{00000000-0005-0000-0000-0000F8000000}"/>
    <cellStyle name="Comma 36 3" xfId="250" xr:uid="{00000000-0005-0000-0000-0000F9000000}"/>
    <cellStyle name="Comma 36 4" xfId="251" xr:uid="{00000000-0005-0000-0000-0000FA000000}"/>
    <cellStyle name="Comma 37" xfId="252" xr:uid="{00000000-0005-0000-0000-0000FB000000}"/>
    <cellStyle name="Comma 37 2" xfId="253" xr:uid="{00000000-0005-0000-0000-0000FC000000}"/>
    <cellStyle name="Comma 37 3" xfId="254" xr:uid="{00000000-0005-0000-0000-0000FD000000}"/>
    <cellStyle name="Comma 37 4" xfId="255" xr:uid="{00000000-0005-0000-0000-0000FE000000}"/>
    <cellStyle name="Comma 38" xfId="256" xr:uid="{00000000-0005-0000-0000-0000FF000000}"/>
    <cellStyle name="Comma 38 2" xfId="257" xr:uid="{00000000-0005-0000-0000-000000010000}"/>
    <cellStyle name="Comma 38 3" xfId="258" xr:uid="{00000000-0005-0000-0000-000001010000}"/>
    <cellStyle name="Comma 38 4" xfId="259" xr:uid="{00000000-0005-0000-0000-000002010000}"/>
    <cellStyle name="Comma 39" xfId="260" xr:uid="{00000000-0005-0000-0000-000003010000}"/>
    <cellStyle name="Comma 39 2" xfId="261" xr:uid="{00000000-0005-0000-0000-000004010000}"/>
    <cellStyle name="Comma 39 3" xfId="262" xr:uid="{00000000-0005-0000-0000-000005010000}"/>
    <cellStyle name="Comma 39 4" xfId="263" xr:uid="{00000000-0005-0000-0000-000006010000}"/>
    <cellStyle name="Comma 4" xfId="264" xr:uid="{00000000-0005-0000-0000-000007010000}"/>
    <cellStyle name="Comma 4 2" xfId="265" xr:uid="{00000000-0005-0000-0000-000008010000}"/>
    <cellStyle name="Comma 4 3" xfId="266" xr:uid="{00000000-0005-0000-0000-000009010000}"/>
    <cellStyle name="Comma 4 3 2" xfId="267" xr:uid="{00000000-0005-0000-0000-00000A010000}"/>
    <cellStyle name="Comma 4 4" xfId="268" xr:uid="{00000000-0005-0000-0000-00000B010000}"/>
    <cellStyle name="Comma 40" xfId="269" xr:uid="{00000000-0005-0000-0000-00000C010000}"/>
    <cellStyle name="Comma 40 2" xfId="270" xr:uid="{00000000-0005-0000-0000-00000D010000}"/>
    <cellStyle name="Comma 40 3" xfId="271" xr:uid="{00000000-0005-0000-0000-00000E010000}"/>
    <cellStyle name="Comma 40 4" xfId="272" xr:uid="{00000000-0005-0000-0000-00000F010000}"/>
    <cellStyle name="Comma 41" xfId="273" xr:uid="{00000000-0005-0000-0000-000010010000}"/>
    <cellStyle name="Comma 41 2" xfId="274" xr:uid="{00000000-0005-0000-0000-000011010000}"/>
    <cellStyle name="Comma 41 3" xfId="275" xr:uid="{00000000-0005-0000-0000-000012010000}"/>
    <cellStyle name="Comma 41 4" xfId="276" xr:uid="{00000000-0005-0000-0000-000013010000}"/>
    <cellStyle name="Comma 42" xfId="277" xr:uid="{00000000-0005-0000-0000-000014010000}"/>
    <cellStyle name="Comma 42 2" xfId="278" xr:uid="{00000000-0005-0000-0000-000015010000}"/>
    <cellStyle name="Comma 42 3" xfId="279" xr:uid="{00000000-0005-0000-0000-000016010000}"/>
    <cellStyle name="Comma 42 4" xfId="280" xr:uid="{00000000-0005-0000-0000-000017010000}"/>
    <cellStyle name="Comma 43" xfId="281" xr:uid="{00000000-0005-0000-0000-000018010000}"/>
    <cellStyle name="Comma 43 2" xfId="282" xr:uid="{00000000-0005-0000-0000-000019010000}"/>
    <cellStyle name="Comma 43 3" xfId="283" xr:uid="{00000000-0005-0000-0000-00001A010000}"/>
    <cellStyle name="Comma 43 4" xfId="284" xr:uid="{00000000-0005-0000-0000-00001B010000}"/>
    <cellStyle name="Comma 44" xfId="285" xr:uid="{00000000-0005-0000-0000-00001C010000}"/>
    <cellStyle name="Comma 44 2" xfId="286" xr:uid="{00000000-0005-0000-0000-00001D010000}"/>
    <cellStyle name="Comma 44 3" xfId="287" xr:uid="{00000000-0005-0000-0000-00001E010000}"/>
    <cellStyle name="Comma 44 4" xfId="288" xr:uid="{00000000-0005-0000-0000-00001F010000}"/>
    <cellStyle name="Comma 45" xfId="289" xr:uid="{00000000-0005-0000-0000-000020010000}"/>
    <cellStyle name="Comma 45 2" xfId="290" xr:uid="{00000000-0005-0000-0000-000021010000}"/>
    <cellStyle name="Comma 45 3" xfId="291" xr:uid="{00000000-0005-0000-0000-000022010000}"/>
    <cellStyle name="Comma 45 4" xfId="292" xr:uid="{00000000-0005-0000-0000-000023010000}"/>
    <cellStyle name="Comma 46" xfId="293" xr:uid="{00000000-0005-0000-0000-000024010000}"/>
    <cellStyle name="Comma 46 2" xfId="294" xr:uid="{00000000-0005-0000-0000-000025010000}"/>
    <cellStyle name="Comma 46 3" xfId="295" xr:uid="{00000000-0005-0000-0000-000026010000}"/>
    <cellStyle name="Comma 46 4" xfId="296" xr:uid="{00000000-0005-0000-0000-000027010000}"/>
    <cellStyle name="Comma 47" xfId="297" xr:uid="{00000000-0005-0000-0000-000028010000}"/>
    <cellStyle name="Comma 47 2" xfId="298" xr:uid="{00000000-0005-0000-0000-000029010000}"/>
    <cellStyle name="Comma 47 3" xfId="299" xr:uid="{00000000-0005-0000-0000-00002A010000}"/>
    <cellStyle name="Comma 47 4" xfId="300" xr:uid="{00000000-0005-0000-0000-00002B010000}"/>
    <cellStyle name="Comma 48" xfId="301" xr:uid="{00000000-0005-0000-0000-00002C010000}"/>
    <cellStyle name="Comma 48 2" xfId="302" xr:uid="{00000000-0005-0000-0000-00002D010000}"/>
    <cellStyle name="Comma 48 3" xfId="303" xr:uid="{00000000-0005-0000-0000-00002E010000}"/>
    <cellStyle name="Comma 49" xfId="304" xr:uid="{00000000-0005-0000-0000-00002F010000}"/>
    <cellStyle name="Comma 49 2" xfId="305" xr:uid="{00000000-0005-0000-0000-000030010000}"/>
    <cellStyle name="Comma 49 3" xfId="306" xr:uid="{00000000-0005-0000-0000-000031010000}"/>
    <cellStyle name="Comma 49 4" xfId="307" xr:uid="{00000000-0005-0000-0000-000032010000}"/>
    <cellStyle name="Comma 5" xfId="308" xr:uid="{00000000-0005-0000-0000-000033010000}"/>
    <cellStyle name="Comma 5 2" xfId="309" xr:uid="{00000000-0005-0000-0000-000034010000}"/>
    <cellStyle name="Comma 5 3" xfId="310" xr:uid="{00000000-0005-0000-0000-000035010000}"/>
    <cellStyle name="Comma 5 4" xfId="311" xr:uid="{00000000-0005-0000-0000-000036010000}"/>
    <cellStyle name="Comma 50" xfId="312" xr:uid="{00000000-0005-0000-0000-000037010000}"/>
    <cellStyle name="Comma 50 2" xfId="313" xr:uid="{00000000-0005-0000-0000-000038010000}"/>
    <cellStyle name="Comma 50 3" xfId="314" xr:uid="{00000000-0005-0000-0000-000039010000}"/>
    <cellStyle name="Comma 51" xfId="315" xr:uid="{00000000-0005-0000-0000-00003A010000}"/>
    <cellStyle name="Comma 51 2" xfId="316" xr:uid="{00000000-0005-0000-0000-00003B010000}"/>
    <cellStyle name="Comma 51 3" xfId="317" xr:uid="{00000000-0005-0000-0000-00003C010000}"/>
    <cellStyle name="Comma 52" xfId="318" xr:uid="{00000000-0005-0000-0000-00003D010000}"/>
    <cellStyle name="Comma 52 2" xfId="319" xr:uid="{00000000-0005-0000-0000-00003E010000}"/>
    <cellStyle name="Comma 52 3" xfId="320" xr:uid="{00000000-0005-0000-0000-00003F010000}"/>
    <cellStyle name="Comma 53" xfId="321" xr:uid="{00000000-0005-0000-0000-000040010000}"/>
    <cellStyle name="Comma 53 2" xfId="322" xr:uid="{00000000-0005-0000-0000-000041010000}"/>
    <cellStyle name="Comma 53 3" xfId="323" xr:uid="{00000000-0005-0000-0000-000042010000}"/>
    <cellStyle name="Comma 54" xfId="324" xr:uid="{00000000-0005-0000-0000-000043010000}"/>
    <cellStyle name="Comma 54 2" xfId="325" xr:uid="{00000000-0005-0000-0000-000044010000}"/>
    <cellStyle name="Comma 54 3" xfId="326" xr:uid="{00000000-0005-0000-0000-000045010000}"/>
    <cellStyle name="Comma 55" xfId="327" xr:uid="{00000000-0005-0000-0000-000046010000}"/>
    <cellStyle name="Comma 55 2" xfId="328" xr:uid="{00000000-0005-0000-0000-000047010000}"/>
    <cellStyle name="Comma 55 3" xfId="329" xr:uid="{00000000-0005-0000-0000-000048010000}"/>
    <cellStyle name="Comma 56" xfId="330" xr:uid="{00000000-0005-0000-0000-000049010000}"/>
    <cellStyle name="Comma 56 2" xfId="331" xr:uid="{00000000-0005-0000-0000-00004A010000}"/>
    <cellStyle name="Comma 56 3" xfId="332" xr:uid="{00000000-0005-0000-0000-00004B010000}"/>
    <cellStyle name="Comma 57" xfId="333" xr:uid="{00000000-0005-0000-0000-00004C010000}"/>
    <cellStyle name="Comma 57 2" xfId="334" xr:uid="{00000000-0005-0000-0000-00004D010000}"/>
    <cellStyle name="Comma 57 3" xfId="335" xr:uid="{00000000-0005-0000-0000-00004E010000}"/>
    <cellStyle name="Comma 58" xfId="336" xr:uid="{00000000-0005-0000-0000-00004F010000}"/>
    <cellStyle name="Comma 58 2" xfId="337" xr:uid="{00000000-0005-0000-0000-000050010000}"/>
    <cellStyle name="Comma 58 3" xfId="338" xr:uid="{00000000-0005-0000-0000-000051010000}"/>
    <cellStyle name="Comma 59" xfId="339" xr:uid="{00000000-0005-0000-0000-000052010000}"/>
    <cellStyle name="Comma 59 2" xfId="340" xr:uid="{00000000-0005-0000-0000-000053010000}"/>
    <cellStyle name="Comma 59 3" xfId="341" xr:uid="{00000000-0005-0000-0000-000054010000}"/>
    <cellStyle name="Comma 6" xfId="342" xr:uid="{00000000-0005-0000-0000-000055010000}"/>
    <cellStyle name="Comma 6 2" xfId="343" xr:uid="{00000000-0005-0000-0000-000056010000}"/>
    <cellStyle name="Comma 6 3" xfId="344" xr:uid="{00000000-0005-0000-0000-000057010000}"/>
    <cellStyle name="Comma 60" xfId="345" xr:uid="{00000000-0005-0000-0000-000058010000}"/>
    <cellStyle name="Comma 60 2" xfId="346" xr:uid="{00000000-0005-0000-0000-000059010000}"/>
    <cellStyle name="Comma 60 3" xfId="347" xr:uid="{00000000-0005-0000-0000-00005A010000}"/>
    <cellStyle name="Comma 61" xfId="348" xr:uid="{00000000-0005-0000-0000-00005B010000}"/>
    <cellStyle name="Comma 61 2" xfId="349" xr:uid="{00000000-0005-0000-0000-00005C010000}"/>
    <cellStyle name="Comma 61 3" xfId="350" xr:uid="{00000000-0005-0000-0000-00005D010000}"/>
    <cellStyle name="Comma 62" xfId="351" xr:uid="{00000000-0005-0000-0000-00005E010000}"/>
    <cellStyle name="Comma 62 2" xfId="352" xr:uid="{00000000-0005-0000-0000-00005F010000}"/>
    <cellStyle name="Comma 62 3" xfId="353" xr:uid="{00000000-0005-0000-0000-000060010000}"/>
    <cellStyle name="Comma 63" xfId="354" xr:uid="{00000000-0005-0000-0000-000061010000}"/>
    <cellStyle name="Comma 63 2" xfId="355" xr:uid="{00000000-0005-0000-0000-000062010000}"/>
    <cellStyle name="Comma 63 3" xfId="356" xr:uid="{00000000-0005-0000-0000-000063010000}"/>
    <cellStyle name="Comma 64" xfId="357" xr:uid="{00000000-0005-0000-0000-000064010000}"/>
    <cellStyle name="Comma 64 2" xfId="358" xr:uid="{00000000-0005-0000-0000-000065010000}"/>
    <cellStyle name="Comma 64 3" xfId="359" xr:uid="{00000000-0005-0000-0000-000066010000}"/>
    <cellStyle name="Comma 65" xfId="360" xr:uid="{00000000-0005-0000-0000-000067010000}"/>
    <cellStyle name="Comma 65 2" xfId="361" xr:uid="{00000000-0005-0000-0000-000068010000}"/>
    <cellStyle name="Comma 65 3" xfId="362" xr:uid="{00000000-0005-0000-0000-000069010000}"/>
    <cellStyle name="Comma 66" xfId="363" xr:uid="{00000000-0005-0000-0000-00006A010000}"/>
    <cellStyle name="Comma 66 2" xfId="364" xr:uid="{00000000-0005-0000-0000-00006B010000}"/>
    <cellStyle name="Comma 66 3" xfId="365" xr:uid="{00000000-0005-0000-0000-00006C010000}"/>
    <cellStyle name="Comma 67" xfId="366" xr:uid="{00000000-0005-0000-0000-00006D010000}"/>
    <cellStyle name="Comma 67 2" xfId="367" xr:uid="{00000000-0005-0000-0000-00006E010000}"/>
    <cellStyle name="Comma 67 3" xfId="368" xr:uid="{00000000-0005-0000-0000-00006F010000}"/>
    <cellStyle name="Comma 68" xfId="369" xr:uid="{00000000-0005-0000-0000-000070010000}"/>
    <cellStyle name="Comma 68 2" xfId="370" xr:uid="{00000000-0005-0000-0000-000071010000}"/>
    <cellStyle name="Comma 68 3" xfId="371" xr:uid="{00000000-0005-0000-0000-000072010000}"/>
    <cellStyle name="Comma 69" xfId="372" xr:uid="{00000000-0005-0000-0000-000073010000}"/>
    <cellStyle name="Comma 69 2" xfId="373" xr:uid="{00000000-0005-0000-0000-000074010000}"/>
    <cellStyle name="Comma 69 3" xfId="374" xr:uid="{00000000-0005-0000-0000-000075010000}"/>
    <cellStyle name="Comma 7" xfId="375" xr:uid="{00000000-0005-0000-0000-000076010000}"/>
    <cellStyle name="Comma 7 2" xfId="376" xr:uid="{00000000-0005-0000-0000-000077010000}"/>
    <cellStyle name="Comma 7 2 2" xfId="377" xr:uid="{00000000-0005-0000-0000-000078010000}"/>
    <cellStyle name="Comma 7 3" xfId="378" xr:uid="{00000000-0005-0000-0000-000079010000}"/>
    <cellStyle name="Comma 70" xfId="379" xr:uid="{00000000-0005-0000-0000-00007A010000}"/>
    <cellStyle name="Comma 70 2" xfId="380" xr:uid="{00000000-0005-0000-0000-00007B010000}"/>
    <cellStyle name="Comma 70 3" xfId="381" xr:uid="{00000000-0005-0000-0000-00007C010000}"/>
    <cellStyle name="Comma 71" xfId="382" xr:uid="{00000000-0005-0000-0000-00007D010000}"/>
    <cellStyle name="Comma 71 2" xfId="383" xr:uid="{00000000-0005-0000-0000-00007E010000}"/>
    <cellStyle name="Comma 71 3" xfId="384" xr:uid="{00000000-0005-0000-0000-00007F010000}"/>
    <cellStyle name="Comma 72" xfId="385" xr:uid="{00000000-0005-0000-0000-000080010000}"/>
    <cellStyle name="Comma 72 2" xfId="386" xr:uid="{00000000-0005-0000-0000-000081010000}"/>
    <cellStyle name="Comma 72 3" xfId="387" xr:uid="{00000000-0005-0000-0000-000082010000}"/>
    <cellStyle name="Comma 72 4" xfId="388" xr:uid="{00000000-0005-0000-0000-000083010000}"/>
    <cellStyle name="Comma 73" xfId="389" xr:uid="{00000000-0005-0000-0000-000084010000}"/>
    <cellStyle name="Comma 73 2" xfId="390" xr:uid="{00000000-0005-0000-0000-000085010000}"/>
    <cellStyle name="Comma 73 3" xfId="391" xr:uid="{00000000-0005-0000-0000-000086010000}"/>
    <cellStyle name="Comma 73 4" xfId="392" xr:uid="{00000000-0005-0000-0000-000087010000}"/>
    <cellStyle name="Comma 74" xfId="393" xr:uid="{00000000-0005-0000-0000-000088010000}"/>
    <cellStyle name="Comma 75" xfId="394" xr:uid="{00000000-0005-0000-0000-000089010000}"/>
    <cellStyle name="Comma 75 2" xfId="395" xr:uid="{00000000-0005-0000-0000-00008A010000}"/>
    <cellStyle name="Comma 75 3" xfId="396" xr:uid="{00000000-0005-0000-0000-00008B010000}"/>
    <cellStyle name="Comma 76" xfId="397" xr:uid="{00000000-0005-0000-0000-00008C010000}"/>
    <cellStyle name="Comma 77" xfId="398" xr:uid="{00000000-0005-0000-0000-00008D010000}"/>
    <cellStyle name="Comma 78" xfId="399" xr:uid="{00000000-0005-0000-0000-00008E010000}"/>
    <cellStyle name="Comma 79" xfId="400" xr:uid="{00000000-0005-0000-0000-00008F010000}"/>
    <cellStyle name="Comma 8" xfId="401" xr:uid="{00000000-0005-0000-0000-000090010000}"/>
    <cellStyle name="Comma 8 2" xfId="402" xr:uid="{00000000-0005-0000-0000-000091010000}"/>
    <cellStyle name="Comma 8 3" xfId="403" xr:uid="{00000000-0005-0000-0000-000092010000}"/>
    <cellStyle name="Comma 8 3 2" xfId="404" xr:uid="{00000000-0005-0000-0000-000093010000}"/>
    <cellStyle name="Comma 8 4" xfId="405" xr:uid="{00000000-0005-0000-0000-000094010000}"/>
    <cellStyle name="Comma 8 4 2" xfId="406" xr:uid="{00000000-0005-0000-0000-000095010000}"/>
    <cellStyle name="Comma 8 4 3" xfId="407" xr:uid="{00000000-0005-0000-0000-000096010000}"/>
    <cellStyle name="Comma 8 5" xfId="408" xr:uid="{00000000-0005-0000-0000-000097010000}"/>
    <cellStyle name="Comma 80" xfId="409" xr:uid="{00000000-0005-0000-0000-000098010000}"/>
    <cellStyle name="Comma 81" xfId="410" xr:uid="{00000000-0005-0000-0000-000099010000}"/>
    <cellStyle name="Comma 82" xfId="411" xr:uid="{00000000-0005-0000-0000-00009A010000}"/>
    <cellStyle name="Comma 83" xfId="412" xr:uid="{00000000-0005-0000-0000-00009B010000}"/>
    <cellStyle name="Comma 84" xfId="413" xr:uid="{00000000-0005-0000-0000-00009C010000}"/>
    <cellStyle name="Comma 85" xfId="414" xr:uid="{00000000-0005-0000-0000-00009D010000}"/>
    <cellStyle name="Comma 86" xfId="415" xr:uid="{00000000-0005-0000-0000-00009E010000}"/>
    <cellStyle name="Comma 87" xfId="416" xr:uid="{00000000-0005-0000-0000-00009F010000}"/>
    <cellStyle name="Comma 88" xfId="417" xr:uid="{00000000-0005-0000-0000-0000A0010000}"/>
    <cellStyle name="Comma 89" xfId="418" xr:uid="{00000000-0005-0000-0000-0000A1010000}"/>
    <cellStyle name="Comma 9" xfId="419" xr:uid="{00000000-0005-0000-0000-0000A2010000}"/>
    <cellStyle name="Comma 9 2" xfId="420" xr:uid="{00000000-0005-0000-0000-0000A3010000}"/>
    <cellStyle name="Comma 9 3" xfId="421" xr:uid="{00000000-0005-0000-0000-0000A4010000}"/>
    <cellStyle name="Comma 9 4" xfId="422" xr:uid="{00000000-0005-0000-0000-0000A5010000}"/>
    <cellStyle name="Comma 90" xfId="423" xr:uid="{00000000-0005-0000-0000-0000A6010000}"/>
    <cellStyle name="Comma 91" xfId="424" xr:uid="{00000000-0005-0000-0000-0000A7010000}"/>
    <cellStyle name="Comma 92" xfId="425" xr:uid="{00000000-0005-0000-0000-0000A8010000}"/>
    <cellStyle name="Comma 93" xfId="426" xr:uid="{00000000-0005-0000-0000-0000A9010000}"/>
    <cellStyle name="Comma 94" xfId="427" xr:uid="{00000000-0005-0000-0000-0000AA010000}"/>
    <cellStyle name="Comma 95" xfId="428" xr:uid="{00000000-0005-0000-0000-0000AB010000}"/>
    <cellStyle name="Comma 96" xfId="429" xr:uid="{00000000-0005-0000-0000-0000AC010000}"/>
    <cellStyle name="Comma 97" xfId="430" xr:uid="{00000000-0005-0000-0000-0000AD010000}"/>
    <cellStyle name="Comma 98" xfId="431" xr:uid="{00000000-0005-0000-0000-0000AE010000}"/>
    <cellStyle name="Comma 99" xfId="432" xr:uid="{00000000-0005-0000-0000-0000AF010000}"/>
    <cellStyle name="comma zerodec" xfId="433" xr:uid="{00000000-0005-0000-0000-0000B0010000}"/>
    <cellStyle name="Comma0" xfId="434" xr:uid="{00000000-0005-0000-0000-0000B1010000}"/>
    <cellStyle name="Copied" xfId="435" xr:uid="{00000000-0005-0000-0000-0000B2010000}"/>
    <cellStyle name="Currency 2" xfId="436" xr:uid="{00000000-0005-0000-0000-0000B3010000}"/>
    <cellStyle name="Currency 2 2" xfId="437" xr:uid="{00000000-0005-0000-0000-0000B4010000}"/>
    <cellStyle name="Currency 2 3" xfId="438" xr:uid="{00000000-0005-0000-0000-0000B5010000}"/>
    <cellStyle name="Currency 3" xfId="439" xr:uid="{00000000-0005-0000-0000-0000B6010000}"/>
    <cellStyle name="Currency 3 2" xfId="440" xr:uid="{00000000-0005-0000-0000-0000B7010000}"/>
    <cellStyle name="Currency 3 3" xfId="441" xr:uid="{00000000-0005-0000-0000-0000B8010000}"/>
    <cellStyle name="Currency0" xfId="442" xr:uid="{00000000-0005-0000-0000-0000B9010000}"/>
    <cellStyle name="Currency0 2" xfId="443" xr:uid="{00000000-0005-0000-0000-0000BA010000}"/>
    <cellStyle name="Currency0 3" xfId="444" xr:uid="{00000000-0005-0000-0000-0000BB010000}"/>
    <cellStyle name="Currency1" xfId="445" xr:uid="{00000000-0005-0000-0000-0000BC010000}"/>
    <cellStyle name="Check Cell 2" xfId="446" xr:uid="{00000000-0005-0000-0000-0000BD010000}"/>
    <cellStyle name="D1" xfId="447" xr:uid="{00000000-0005-0000-0000-0000BE010000}"/>
    <cellStyle name="D1 2" xfId="448" xr:uid="{00000000-0005-0000-0000-0000BF010000}"/>
    <cellStyle name="Date" xfId="449" xr:uid="{00000000-0005-0000-0000-0000C0010000}"/>
    <cellStyle name="Detail1" xfId="450" xr:uid="{00000000-0005-0000-0000-0000C1010000}"/>
    <cellStyle name="Detail1 2" xfId="451" xr:uid="{00000000-0005-0000-0000-0000C2010000}"/>
    <cellStyle name="Dezimal [0]_NEGS" xfId="452" xr:uid="{00000000-0005-0000-0000-0000C3010000}"/>
    <cellStyle name="Dezimal_NEGS" xfId="453" xr:uid="{00000000-0005-0000-0000-0000C4010000}"/>
    <cellStyle name="Dollar (zero dec)" xfId="454" xr:uid="{00000000-0005-0000-0000-0000C5010000}"/>
    <cellStyle name="e" xfId="455" xr:uid="{00000000-0005-0000-0000-0000C6010000}"/>
    <cellStyle name="e 2" xfId="456" xr:uid="{00000000-0005-0000-0000-0000C7010000}"/>
    <cellStyle name="Entered" xfId="457" xr:uid="{00000000-0005-0000-0000-0000C8010000}"/>
    <cellStyle name="Explanatory Text 2" xfId="458" xr:uid="{00000000-0005-0000-0000-0000C9010000}"/>
    <cellStyle name="f" xfId="459" xr:uid="{00000000-0005-0000-0000-0000CA010000}"/>
    <cellStyle name="f 2" xfId="460" xr:uid="{00000000-0005-0000-0000-0000CB010000}"/>
    <cellStyle name="Fixed" xfId="461" xr:uid="{00000000-0005-0000-0000-0000CC010000}"/>
    <cellStyle name="Good 2" xfId="462" xr:uid="{00000000-0005-0000-0000-0000CD010000}"/>
    <cellStyle name="Grey" xfId="463" xr:uid="{00000000-0005-0000-0000-0000CE010000}"/>
    <cellStyle name="Head 1" xfId="464" xr:uid="{00000000-0005-0000-0000-0000CF010000}"/>
    <cellStyle name="HEADER" xfId="465" xr:uid="{00000000-0005-0000-0000-0000D0010000}"/>
    <cellStyle name="Header1" xfId="466" xr:uid="{00000000-0005-0000-0000-0000D1010000}"/>
    <cellStyle name="Header2" xfId="467" xr:uid="{00000000-0005-0000-0000-0000D2010000}"/>
    <cellStyle name="Heading 1 2" xfId="468" xr:uid="{00000000-0005-0000-0000-0000D3010000}"/>
    <cellStyle name="Heading 2 2" xfId="469" xr:uid="{00000000-0005-0000-0000-0000D4010000}"/>
    <cellStyle name="Heading 3 2" xfId="470" xr:uid="{00000000-0005-0000-0000-0000D5010000}"/>
    <cellStyle name="Heading 4 2" xfId="471" xr:uid="{00000000-0005-0000-0000-0000D6010000}"/>
    <cellStyle name="HEADING1" xfId="472" xr:uid="{00000000-0005-0000-0000-0000D7010000}"/>
    <cellStyle name="Heading1 2" xfId="473" xr:uid="{00000000-0005-0000-0000-0000D8010000}"/>
    <cellStyle name="HEADING2" xfId="474" xr:uid="{00000000-0005-0000-0000-0000D9010000}"/>
    <cellStyle name="Heading2 2" xfId="475" xr:uid="{00000000-0005-0000-0000-0000DA010000}"/>
    <cellStyle name="Heading3" xfId="476" xr:uid="{00000000-0005-0000-0000-0000DB010000}"/>
    <cellStyle name="HEADINGS" xfId="477" xr:uid="{00000000-0005-0000-0000-0000DC010000}"/>
    <cellStyle name="HEADINGSTOP" xfId="478" xr:uid="{00000000-0005-0000-0000-0000DD010000}"/>
    <cellStyle name="Hyperlink 2" xfId="479" xr:uid="{00000000-0005-0000-0000-0000DE010000}"/>
    <cellStyle name="Input [yellow]" xfId="480" xr:uid="{00000000-0005-0000-0000-0000DF010000}"/>
    <cellStyle name="Input 2" xfId="481" xr:uid="{00000000-0005-0000-0000-0000E0010000}"/>
    <cellStyle name="Linked Cell 2" xfId="482" xr:uid="{00000000-0005-0000-0000-0000E1010000}"/>
    <cellStyle name="Loai CBDT" xfId="483" xr:uid="{00000000-0005-0000-0000-0000E2010000}"/>
    <cellStyle name="Loai CT" xfId="484" xr:uid="{00000000-0005-0000-0000-0000E3010000}"/>
    <cellStyle name="Loai GD" xfId="485" xr:uid="{00000000-0005-0000-0000-0000E4010000}"/>
    <cellStyle name="Millares [0]_Well Timing" xfId="486" xr:uid="{00000000-0005-0000-0000-0000E5010000}"/>
    <cellStyle name="Millares_Well Timing" xfId="487" xr:uid="{00000000-0005-0000-0000-0000E6010000}"/>
    <cellStyle name="Model" xfId="488" xr:uid="{00000000-0005-0000-0000-0000E7010000}"/>
    <cellStyle name="moi" xfId="489" xr:uid="{00000000-0005-0000-0000-0000E8010000}"/>
    <cellStyle name="Moneda [0]_Well Timing" xfId="490" xr:uid="{00000000-0005-0000-0000-0000E9010000}"/>
    <cellStyle name="Moneda_Well Timing" xfId="491" xr:uid="{00000000-0005-0000-0000-0000EA010000}"/>
    <cellStyle name="Monétaire [0]_TARIFFS DB" xfId="492" xr:uid="{00000000-0005-0000-0000-0000EB010000}"/>
    <cellStyle name="Monétaire_TARIFFS DB" xfId="493" xr:uid="{00000000-0005-0000-0000-0000EC010000}"/>
    <cellStyle name="n" xfId="494" xr:uid="{00000000-0005-0000-0000-0000ED010000}"/>
    <cellStyle name="Neutral 2" xfId="495" xr:uid="{00000000-0005-0000-0000-0000EE010000}"/>
    <cellStyle name="New Times Roman" xfId="496" xr:uid="{00000000-0005-0000-0000-0000EF010000}"/>
    <cellStyle name="no dec" xfId="497" xr:uid="{00000000-0005-0000-0000-0000F0010000}"/>
    <cellStyle name="Normal" xfId="0" builtinId="0"/>
    <cellStyle name="Normal - Style1" xfId="498" xr:uid="{00000000-0005-0000-0000-0000F2010000}"/>
    <cellStyle name="Normal - Style1 2" xfId="499" xr:uid="{00000000-0005-0000-0000-0000F3010000}"/>
    <cellStyle name="Normal 10" xfId="500" xr:uid="{00000000-0005-0000-0000-0000F4010000}"/>
    <cellStyle name="Normal 10 2" xfId="501" xr:uid="{00000000-0005-0000-0000-0000F5010000}"/>
    <cellStyle name="Normal 10 3" xfId="502" xr:uid="{00000000-0005-0000-0000-0000F6010000}"/>
    <cellStyle name="Normal 10 4" xfId="503" xr:uid="{00000000-0005-0000-0000-0000F7010000}"/>
    <cellStyle name="Normal 10 5" xfId="504" xr:uid="{00000000-0005-0000-0000-0000F8010000}"/>
    <cellStyle name="Normal 11" xfId="505" xr:uid="{00000000-0005-0000-0000-0000F9010000}"/>
    <cellStyle name="Normal 11 2" xfId="506" xr:uid="{00000000-0005-0000-0000-0000FA010000}"/>
    <cellStyle name="Normal 11 3" xfId="507" xr:uid="{00000000-0005-0000-0000-0000FB010000}"/>
    <cellStyle name="Normal 12" xfId="508" xr:uid="{00000000-0005-0000-0000-0000FC010000}"/>
    <cellStyle name="Normal 12 2" xfId="509" xr:uid="{00000000-0005-0000-0000-0000FD010000}"/>
    <cellStyle name="Normal 12 2 2" xfId="510" xr:uid="{00000000-0005-0000-0000-0000FE010000}"/>
    <cellStyle name="Normal 13" xfId="511" xr:uid="{00000000-0005-0000-0000-0000FF010000}"/>
    <cellStyle name="Normal 14" xfId="512" xr:uid="{00000000-0005-0000-0000-000000020000}"/>
    <cellStyle name="Normal 15" xfId="513" xr:uid="{00000000-0005-0000-0000-000001020000}"/>
    <cellStyle name="Normal 16" xfId="514" xr:uid="{00000000-0005-0000-0000-000002020000}"/>
    <cellStyle name="Normal 17" xfId="515" xr:uid="{00000000-0005-0000-0000-000003020000}"/>
    <cellStyle name="Normal 18" xfId="516" xr:uid="{00000000-0005-0000-0000-000004020000}"/>
    <cellStyle name="Normal 18 2" xfId="517" xr:uid="{00000000-0005-0000-0000-000005020000}"/>
    <cellStyle name="Normal 18 3" xfId="518" xr:uid="{00000000-0005-0000-0000-000006020000}"/>
    <cellStyle name="Normal 19" xfId="519" xr:uid="{00000000-0005-0000-0000-000007020000}"/>
    <cellStyle name="Normal 2" xfId="520" xr:uid="{00000000-0005-0000-0000-000008020000}"/>
    <cellStyle name="Normal 2 10" xfId="521" xr:uid="{00000000-0005-0000-0000-000009020000}"/>
    <cellStyle name="Normal 2 11" xfId="522" xr:uid="{00000000-0005-0000-0000-00000A020000}"/>
    <cellStyle name="Normal 2 12" xfId="523" xr:uid="{00000000-0005-0000-0000-00000B020000}"/>
    <cellStyle name="Normal 2 13" xfId="524" xr:uid="{00000000-0005-0000-0000-00000C020000}"/>
    <cellStyle name="Normal 2 2" xfId="525" xr:uid="{00000000-0005-0000-0000-00000D020000}"/>
    <cellStyle name="Normal 2 2 2" xfId="526" xr:uid="{00000000-0005-0000-0000-00000E020000}"/>
    <cellStyle name="Normal 2 2 3" xfId="770" xr:uid="{CF7F3311-5279-4EF2-8602-6B56BF84EF36}"/>
    <cellStyle name="Normal 2 29" xfId="527" xr:uid="{00000000-0005-0000-0000-00000F020000}"/>
    <cellStyle name="Normal 2 3" xfId="528" xr:uid="{00000000-0005-0000-0000-000010020000}"/>
    <cellStyle name="Normal 2 3 2" xfId="529" xr:uid="{00000000-0005-0000-0000-000011020000}"/>
    <cellStyle name="Normal 2 3_Bieu 2 TH nganh, linh vuc" xfId="530" xr:uid="{00000000-0005-0000-0000-000012020000}"/>
    <cellStyle name="Normal 2 4" xfId="531" xr:uid="{00000000-0005-0000-0000-000013020000}"/>
    <cellStyle name="Normal 2 5" xfId="532" xr:uid="{00000000-0005-0000-0000-000014020000}"/>
    <cellStyle name="Normal 2 5 2" xfId="533" xr:uid="{00000000-0005-0000-0000-000015020000}"/>
    <cellStyle name="Normal 2 6" xfId="534" xr:uid="{00000000-0005-0000-0000-000016020000}"/>
    <cellStyle name="Normal 2 7" xfId="535" xr:uid="{00000000-0005-0000-0000-000017020000}"/>
    <cellStyle name="Normal 2 7 2" xfId="536" xr:uid="{00000000-0005-0000-0000-000018020000}"/>
    <cellStyle name="Normal 2 8" xfId="537" xr:uid="{00000000-0005-0000-0000-000019020000}"/>
    <cellStyle name="Normal 2 9" xfId="538" xr:uid="{00000000-0005-0000-0000-00001A020000}"/>
    <cellStyle name="Normal 2_Bang bieu" xfId="539" xr:uid="{00000000-0005-0000-0000-00001B020000}"/>
    <cellStyle name="Normal 20" xfId="540" xr:uid="{00000000-0005-0000-0000-00001C020000}"/>
    <cellStyle name="Normal 20 2" xfId="541" xr:uid="{00000000-0005-0000-0000-00001D020000}"/>
    <cellStyle name="Normal 20 3" xfId="542" xr:uid="{00000000-0005-0000-0000-00001E020000}"/>
    <cellStyle name="Normal 21" xfId="543" xr:uid="{00000000-0005-0000-0000-00001F020000}"/>
    <cellStyle name="Normal 21 2" xfId="544" xr:uid="{00000000-0005-0000-0000-000020020000}"/>
    <cellStyle name="Normal 21 3" xfId="545" xr:uid="{00000000-0005-0000-0000-000021020000}"/>
    <cellStyle name="Normal 22" xfId="546" xr:uid="{00000000-0005-0000-0000-000022020000}"/>
    <cellStyle name="Normal 23" xfId="547" xr:uid="{00000000-0005-0000-0000-000023020000}"/>
    <cellStyle name="Normal 23 2" xfId="548" xr:uid="{00000000-0005-0000-0000-000024020000}"/>
    <cellStyle name="Normal 23 3" xfId="549" xr:uid="{00000000-0005-0000-0000-000025020000}"/>
    <cellStyle name="Normal 24" xfId="550" xr:uid="{00000000-0005-0000-0000-000026020000}"/>
    <cellStyle name="Normal 24 2" xfId="551" xr:uid="{00000000-0005-0000-0000-000027020000}"/>
    <cellStyle name="Normal 24 3" xfId="552" xr:uid="{00000000-0005-0000-0000-000028020000}"/>
    <cellStyle name="Normal 25" xfId="553" xr:uid="{00000000-0005-0000-0000-000029020000}"/>
    <cellStyle name="Normal 25 2" xfId="554" xr:uid="{00000000-0005-0000-0000-00002A020000}"/>
    <cellStyle name="Normal 25 3" xfId="555" xr:uid="{00000000-0005-0000-0000-00002B020000}"/>
    <cellStyle name="Normal 26" xfId="556" xr:uid="{00000000-0005-0000-0000-00002C020000}"/>
    <cellStyle name="Normal 26 2" xfId="557" xr:uid="{00000000-0005-0000-0000-00002D020000}"/>
    <cellStyle name="Normal 26 3" xfId="558" xr:uid="{00000000-0005-0000-0000-00002E020000}"/>
    <cellStyle name="Normal 27" xfId="559" xr:uid="{00000000-0005-0000-0000-00002F020000}"/>
    <cellStyle name="Normal 27 2" xfId="560" xr:uid="{00000000-0005-0000-0000-000030020000}"/>
    <cellStyle name="Normal 27 3" xfId="561" xr:uid="{00000000-0005-0000-0000-000031020000}"/>
    <cellStyle name="Normal 28" xfId="562" xr:uid="{00000000-0005-0000-0000-000032020000}"/>
    <cellStyle name="Normal 28 2" xfId="563" xr:uid="{00000000-0005-0000-0000-000033020000}"/>
    <cellStyle name="Normal 28 3" xfId="564" xr:uid="{00000000-0005-0000-0000-000034020000}"/>
    <cellStyle name="Normal 29" xfId="565" xr:uid="{00000000-0005-0000-0000-000035020000}"/>
    <cellStyle name="Normal 29 2" xfId="566" xr:uid="{00000000-0005-0000-0000-000036020000}"/>
    <cellStyle name="Normal 29 3" xfId="567" xr:uid="{00000000-0005-0000-0000-000037020000}"/>
    <cellStyle name="Normal 3" xfId="568" xr:uid="{00000000-0005-0000-0000-000038020000}"/>
    <cellStyle name="Normal 3 2" xfId="569" xr:uid="{00000000-0005-0000-0000-000039020000}"/>
    <cellStyle name="Normal 3 3" xfId="570" xr:uid="{00000000-0005-0000-0000-00003A020000}"/>
    <cellStyle name="Normal 3 3 2" xfId="571" xr:uid="{00000000-0005-0000-0000-00003B020000}"/>
    <cellStyle name="Normal 3 4" xfId="572" xr:uid="{00000000-0005-0000-0000-00003C020000}"/>
    <cellStyle name="Normal 30" xfId="573" xr:uid="{00000000-0005-0000-0000-00003D020000}"/>
    <cellStyle name="Normal 30 2" xfId="574" xr:uid="{00000000-0005-0000-0000-00003E020000}"/>
    <cellStyle name="Normal 30 3" xfId="575" xr:uid="{00000000-0005-0000-0000-00003F020000}"/>
    <cellStyle name="Normal 31" xfId="576" xr:uid="{00000000-0005-0000-0000-000040020000}"/>
    <cellStyle name="Normal 31 2" xfId="577" xr:uid="{00000000-0005-0000-0000-000041020000}"/>
    <cellStyle name="Normal 31 3" xfId="578" xr:uid="{00000000-0005-0000-0000-000042020000}"/>
    <cellStyle name="Normal 32" xfId="579" xr:uid="{00000000-0005-0000-0000-000043020000}"/>
    <cellStyle name="Normal 32 2" xfId="580" xr:uid="{00000000-0005-0000-0000-000044020000}"/>
    <cellStyle name="Normal 32 3" xfId="581" xr:uid="{00000000-0005-0000-0000-000045020000}"/>
    <cellStyle name="Normal 33" xfId="582" xr:uid="{00000000-0005-0000-0000-000046020000}"/>
    <cellStyle name="Normal 33 2" xfId="583" xr:uid="{00000000-0005-0000-0000-000047020000}"/>
    <cellStyle name="Normal 33 3" xfId="584" xr:uid="{00000000-0005-0000-0000-000048020000}"/>
    <cellStyle name="Normal 34" xfId="585" xr:uid="{00000000-0005-0000-0000-000049020000}"/>
    <cellStyle name="Normal 34 2" xfId="586" xr:uid="{00000000-0005-0000-0000-00004A020000}"/>
    <cellStyle name="Normal 34 3" xfId="587" xr:uid="{00000000-0005-0000-0000-00004B020000}"/>
    <cellStyle name="Normal 35" xfId="588" xr:uid="{00000000-0005-0000-0000-00004C020000}"/>
    <cellStyle name="Normal 35 2" xfId="589" xr:uid="{00000000-0005-0000-0000-00004D020000}"/>
    <cellStyle name="Normal 35 3" xfId="590" xr:uid="{00000000-0005-0000-0000-00004E020000}"/>
    <cellStyle name="Normal 36" xfId="591" xr:uid="{00000000-0005-0000-0000-00004F020000}"/>
    <cellStyle name="Normal 36 2" xfId="592" xr:uid="{00000000-0005-0000-0000-000050020000}"/>
    <cellStyle name="Normal 36 3" xfId="593" xr:uid="{00000000-0005-0000-0000-000051020000}"/>
    <cellStyle name="Normal 37" xfId="594" xr:uid="{00000000-0005-0000-0000-000052020000}"/>
    <cellStyle name="Normal 38" xfId="595" xr:uid="{00000000-0005-0000-0000-000053020000}"/>
    <cellStyle name="Normal 39" xfId="596" xr:uid="{00000000-0005-0000-0000-000054020000}"/>
    <cellStyle name="Normal 4" xfId="597" xr:uid="{00000000-0005-0000-0000-000055020000}"/>
    <cellStyle name="Normal 4 2" xfId="598" xr:uid="{00000000-0005-0000-0000-000056020000}"/>
    <cellStyle name="Normal 4 3" xfId="599" xr:uid="{00000000-0005-0000-0000-000057020000}"/>
    <cellStyle name="Normal 4 3 2" xfId="600" xr:uid="{00000000-0005-0000-0000-000058020000}"/>
    <cellStyle name="Normal 4 4" xfId="601" xr:uid="{00000000-0005-0000-0000-000059020000}"/>
    <cellStyle name="Normal 4 5" xfId="602" xr:uid="{00000000-0005-0000-0000-00005A020000}"/>
    <cellStyle name="Normal 4_Bang bieu" xfId="603" xr:uid="{00000000-0005-0000-0000-00005B020000}"/>
    <cellStyle name="Normal 40" xfId="604" xr:uid="{00000000-0005-0000-0000-00005C020000}"/>
    <cellStyle name="Normal 41" xfId="605" xr:uid="{00000000-0005-0000-0000-00005D020000}"/>
    <cellStyle name="Normal 42" xfId="606" xr:uid="{00000000-0005-0000-0000-00005E020000}"/>
    <cellStyle name="Normal 43" xfId="607" xr:uid="{00000000-0005-0000-0000-00005F020000}"/>
    <cellStyle name="Normal 44" xfId="608" xr:uid="{00000000-0005-0000-0000-000060020000}"/>
    <cellStyle name="Normal 45" xfId="609" xr:uid="{00000000-0005-0000-0000-000061020000}"/>
    <cellStyle name="Normal 46" xfId="610" xr:uid="{00000000-0005-0000-0000-000062020000}"/>
    <cellStyle name="Normal 47" xfId="611" xr:uid="{00000000-0005-0000-0000-000063020000}"/>
    <cellStyle name="Normal 48" xfId="612" xr:uid="{00000000-0005-0000-0000-000064020000}"/>
    <cellStyle name="Normal 49" xfId="613" xr:uid="{00000000-0005-0000-0000-000065020000}"/>
    <cellStyle name="Normal 5" xfId="614" xr:uid="{00000000-0005-0000-0000-000066020000}"/>
    <cellStyle name="Normal 5 2" xfId="615" xr:uid="{00000000-0005-0000-0000-000067020000}"/>
    <cellStyle name="Normal 5 3" xfId="616" xr:uid="{00000000-0005-0000-0000-000068020000}"/>
    <cellStyle name="Normal 50" xfId="617" xr:uid="{00000000-0005-0000-0000-000069020000}"/>
    <cellStyle name="Normal 51" xfId="618" xr:uid="{00000000-0005-0000-0000-00006A020000}"/>
    <cellStyle name="Normal 52" xfId="619" xr:uid="{00000000-0005-0000-0000-00006B020000}"/>
    <cellStyle name="Normal 53" xfId="620" xr:uid="{00000000-0005-0000-0000-00006C020000}"/>
    <cellStyle name="Normal 54" xfId="621" xr:uid="{00000000-0005-0000-0000-00006D020000}"/>
    <cellStyle name="Normal 55" xfId="622" xr:uid="{00000000-0005-0000-0000-00006E020000}"/>
    <cellStyle name="Normal 56" xfId="623" xr:uid="{00000000-0005-0000-0000-00006F020000}"/>
    <cellStyle name="Normal 57" xfId="624" xr:uid="{00000000-0005-0000-0000-000070020000}"/>
    <cellStyle name="Normal 58" xfId="625" xr:uid="{00000000-0005-0000-0000-000071020000}"/>
    <cellStyle name="Normal 59" xfId="626" xr:uid="{00000000-0005-0000-0000-000072020000}"/>
    <cellStyle name="Normal 6" xfId="627" xr:uid="{00000000-0005-0000-0000-000073020000}"/>
    <cellStyle name="Normal 6 2" xfId="628" xr:uid="{00000000-0005-0000-0000-000074020000}"/>
    <cellStyle name="Normal 60" xfId="629" xr:uid="{00000000-0005-0000-0000-000075020000}"/>
    <cellStyle name="Normal 61" xfId="630" xr:uid="{00000000-0005-0000-0000-000076020000}"/>
    <cellStyle name="Normal 62" xfId="631" xr:uid="{00000000-0005-0000-0000-000077020000}"/>
    <cellStyle name="Normal 63" xfId="632" xr:uid="{00000000-0005-0000-0000-000078020000}"/>
    <cellStyle name="Normal 64" xfId="633" xr:uid="{00000000-0005-0000-0000-000079020000}"/>
    <cellStyle name="Normal 64 2" xfId="634" xr:uid="{00000000-0005-0000-0000-00007A020000}"/>
    <cellStyle name="Normal 65" xfId="635" xr:uid="{00000000-0005-0000-0000-00007B020000}"/>
    <cellStyle name="Normal 65 2" xfId="636" xr:uid="{00000000-0005-0000-0000-00007C020000}"/>
    <cellStyle name="Normal 66" xfId="637" xr:uid="{00000000-0005-0000-0000-00007D020000}"/>
    <cellStyle name="Normal 66 2" xfId="638" xr:uid="{00000000-0005-0000-0000-00007E020000}"/>
    <cellStyle name="Normal 67" xfId="639" xr:uid="{00000000-0005-0000-0000-00007F020000}"/>
    <cellStyle name="Normal 67 2" xfId="640" xr:uid="{00000000-0005-0000-0000-000080020000}"/>
    <cellStyle name="Normal 68" xfId="641" xr:uid="{00000000-0005-0000-0000-000081020000}"/>
    <cellStyle name="Normal 68 2" xfId="642" xr:uid="{00000000-0005-0000-0000-000082020000}"/>
    <cellStyle name="Normal 69" xfId="643" xr:uid="{00000000-0005-0000-0000-000083020000}"/>
    <cellStyle name="Normal 7" xfId="644" xr:uid="{00000000-0005-0000-0000-000084020000}"/>
    <cellStyle name="Normal 7 2" xfId="645" xr:uid="{00000000-0005-0000-0000-000085020000}"/>
    <cellStyle name="Normal 7 2 2" xfId="646" xr:uid="{00000000-0005-0000-0000-000086020000}"/>
    <cellStyle name="Normal 7 3" xfId="647" xr:uid="{00000000-0005-0000-0000-000087020000}"/>
    <cellStyle name="Normal 7 4" xfId="648" xr:uid="{00000000-0005-0000-0000-000088020000}"/>
    <cellStyle name="Normal 7 5" xfId="649" xr:uid="{00000000-0005-0000-0000-000089020000}"/>
    <cellStyle name="Normal 70" xfId="650" xr:uid="{00000000-0005-0000-0000-00008A020000}"/>
    <cellStyle name="Normal 71" xfId="651" xr:uid="{00000000-0005-0000-0000-00008B020000}"/>
    <cellStyle name="Normal 72" xfId="652" xr:uid="{00000000-0005-0000-0000-00008C020000}"/>
    <cellStyle name="Normal 73" xfId="653" xr:uid="{00000000-0005-0000-0000-00008D020000}"/>
    <cellStyle name="Normal 74" xfId="654" xr:uid="{00000000-0005-0000-0000-00008E020000}"/>
    <cellStyle name="Normal 75" xfId="655" xr:uid="{00000000-0005-0000-0000-00008F020000}"/>
    <cellStyle name="Normal 76" xfId="656" xr:uid="{00000000-0005-0000-0000-000090020000}"/>
    <cellStyle name="Normal 77" xfId="657" xr:uid="{00000000-0005-0000-0000-000091020000}"/>
    <cellStyle name="Normal 78" xfId="658" xr:uid="{00000000-0005-0000-0000-000092020000}"/>
    <cellStyle name="Normal 79" xfId="659" xr:uid="{00000000-0005-0000-0000-000093020000}"/>
    <cellStyle name="Normal 8" xfId="660" xr:uid="{00000000-0005-0000-0000-000094020000}"/>
    <cellStyle name="Normal 8 2" xfId="661" xr:uid="{00000000-0005-0000-0000-000095020000}"/>
    <cellStyle name="Normal 8 3" xfId="662" xr:uid="{00000000-0005-0000-0000-000096020000}"/>
    <cellStyle name="Normal 8_Bieu 2 TH nganh, linh vuc" xfId="663" xr:uid="{00000000-0005-0000-0000-000097020000}"/>
    <cellStyle name="Normal 80" xfId="664" xr:uid="{00000000-0005-0000-0000-000098020000}"/>
    <cellStyle name="Normal 81" xfId="665" xr:uid="{00000000-0005-0000-0000-000099020000}"/>
    <cellStyle name="Normal 82" xfId="666" xr:uid="{00000000-0005-0000-0000-00009A020000}"/>
    <cellStyle name="Normal 83" xfId="667" xr:uid="{00000000-0005-0000-0000-00009B020000}"/>
    <cellStyle name="Normal 86" xfId="668" xr:uid="{00000000-0005-0000-0000-00009C020000}"/>
    <cellStyle name="Normal 9" xfId="669" xr:uid="{00000000-0005-0000-0000-00009D020000}"/>
    <cellStyle name="Normal 9 2" xfId="670" xr:uid="{00000000-0005-0000-0000-00009E020000}"/>
    <cellStyle name="Normal 9 3" xfId="671" xr:uid="{00000000-0005-0000-0000-00009F020000}"/>
    <cellStyle name="Normal 9_Bieu 2 TH nganh, linh vuc" xfId="672" xr:uid="{00000000-0005-0000-0000-0000A0020000}"/>
    <cellStyle name="Normal 90" xfId="673" xr:uid="{00000000-0005-0000-0000-0000A1020000}"/>
    <cellStyle name="Normal_Bieu mau (CV )" xfId="674" xr:uid="{00000000-0005-0000-0000-0000A2020000}"/>
    <cellStyle name="Normal_Sheet1" xfId="675" xr:uid="{00000000-0005-0000-0000-0000A3020000}"/>
    <cellStyle name="Note 2" xfId="676" xr:uid="{00000000-0005-0000-0000-0000A4020000}"/>
    <cellStyle name="Note 2 2" xfId="677" xr:uid="{00000000-0005-0000-0000-0000A5020000}"/>
    <cellStyle name="Œ…‹æØ‚è [0.00]_laroux" xfId="678" xr:uid="{00000000-0005-0000-0000-0000A6020000}"/>
    <cellStyle name="Œ…‹æØ‚è_laroux" xfId="679" xr:uid="{00000000-0005-0000-0000-0000A7020000}"/>
    <cellStyle name="oft Excel]_x000d__x000a_Comment=The open=/f lines load custom functions into the Paste Function list._x000d__x000a_Maximized=2_x000d__x000a_Basics=1_x000d__x000a_A" xfId="680" xr:uid="{00000000-0005-0000-0000-0000A8020000}"/>
    <cellStyle name="oft Excel]_x000d__x000a_Comment=The open=/f lines load custom functions into the Paste Function list._x000d__x000a_Maximized=3_x000d__x000a_Basics=1_x000d__x000a_A" xfId="681" xr:uid="{00000000-0005-0000-0000-0000A9020000}"/>
    <cellStyle name="oft Excel]_x000d__x000a_Comment=The open=/f lines load custom functions into the Paste Function list._x000d__x000a_Maximized=3_x000d__x000a_Basics=1_x000d__x000a_A 2" xfId="682" xr:uid="{00000000-0005-0000-0000-0000AA020000}"/>
    <cellStyle name="omma [0]_Mktg Prog" xfId="683" xr:uid="{00000000-0005-0000-0000-0000AB020000}"/>
    <cellStyle name="ormal_Sheet1_1" xfId="684" xr:uid="{00000000-0005-0000-0000-0000AC020000}"/>
    <cellStyle name="Output 2" xfId="685" xr:uid="{00000000-0005-0000-0000-0000AD020000}"/>
    <cellStyle name="per.style" xfId="686" xr:uid="{00000000-0005-0000-0000-0000AE020000}"/>
    <cellStyle name="Percent" xfId="769" builtinId="5"/>
    <cellStyle name="Percent [2]" xfId="687" xr:uid="{00000000-0005-0000-0000-0000AF020000}"/>
    <cellStyle name="Percent 2" xfId="688" xr:uid="{00000000-0005-0000-0000-0000B0020000}"/>
    <cellStyle name="Percent 3" xfId="689" xr:uid="{00000000-0005-0000-0000-0000B1020000}"/>
    <cellStyle name="Percent 3 2" xfId="690" xr:uid="{00000000-0005-0000-0000-0000B2020000}"/>
    <cellStyle name="Percent 3 3" xfId="691" xr:uid="{00000000-0005-0000-0000-0000B3020000}"/>
    <cellStyle name="Percent 4" xfId="692" xr:uid="{00000000-0005-0000-0000-0000B4020000}"/>
    <cellStyle name="Percent 4 2" xfId="693" xr:uid="{00000000-0005-0000-0000-0000B5020000}"/>
    <cellStyle name="Percent 4 3" xfId="694" xr:uid="{00000000-0005-0000-0000-0000B6020000}"/>
    <cellStyle name="Percent 5" xfId="695" xr:uid="{00000000-0005-0000-0000-0000B7020000}"/>
    <cellStyle name="Percent 5 2" xfId="696" xr:uid="{00000000-0005-0000-0000-0000B8020000}"/>
    <cellStyle name="Percent 5 3" xfId="697" xr:uid="{00000000-0005-0000-0000-0000B9020000}"/>
    <cellStyle name="Percent 6" xfId="698" xr:uid="{00000000-0005-0000-0000-0000BA020000}"/>
    <cellStyle name="Percent 6 2" xfId="699" xr:uid="{00000000-0005-0000-0000-0000BB020000}"/>
    <cellStyle name="Percent 6 3" xfId="700" xr:uid="{00000000-0005-0000-0000-0000BC020000}"/>
    <cellStyle name="Percent 7" xfId="701" xr:uid="{00000000-0005-0000-0000-0000BD020000}"/>
    <cellStyle name="Percent 7 2" xfId="702" xr:uid="{00000000-0005-0000-0000-0000BE020000}"/>
    <cellStyle name="Percent 7 3" xfId="703" xr:uid="{00000000-0005-0000-0000-0000BF020000}"/>
    <cellStyle name="regstoresfromspecstores" xfId="704" xr:uid="{00000000-0005-0000-0000-0000C0020000}"/>
    <cellStyle name="RevList" xfId="705" xr:uid="{00000000-0005-0000-0000-0000C1020000}"/>
    <cellStyle name="s]_x000d__x000a_spooler=yes_x000d__x000a_load=_x000d__x000a_Beep=yes_x000d__x000a_NullPort=None_x000d__x000a_BorderWidth=3_x000d__x000a_CursorBlinkRate=1200_x000d__x000a_DoubleClickSpeed=452_x000d__x000a_Programs=co" xfId="706" xr:uid="{00000000-0005-0000-0000-0000C2020000}"/>
    <cellStyle name="s]_x000d__x000a_spooler=yes_x000d__x000a_load=_x000d__x000a_Beep=yes_x000d__x000a_NullPort=None_x000d__x000a_BorderWidth=3_x000d__x000a_CursorBlinkRate=1200_x000d__x000a_DoubleClickSpeed=452_x000d__x000a_Programs=co 2" xfId="707" xr:uid="{00000000-0005-0000-0000-0000C3020000}"/>
    <cellStyle name="SHADEDSTORES" xfId="708" xr:uid="{00000000-0005-0000-0000-0000C4020000}"/>
    <cellStyle name="specstores" xfId="709" xr:uid="{00000000-0005-0000-0000-0000C5020000}"/>
    <cellStyle name="Standard_NEGS" xfId="710" xr:uid="{00000000-0005-0000-0000-0000C6020000}"/>
    <cellStyle name="Style 1" xfId="711" xr:uid="{00000000-0005-0000-0000-0000C7020000}"/>
    <cellStyle name="Style 1 2" xfId="712" xr:uid="{00000000-0005-0000-0000-0000C8020000}"/>
    <cellStyle name="style_1" xfId="713" xr:uid="{00000000-0005-0000-0000-0000C9020000}"/>
    <cellStyle name="subhead" xfId="714" xr:uid="{00000000-0005-0000-0000-0000CA020000}"/>
    <cellStyle name="Subtotal" xfId="715" xr:uid="{00000000-0005-0000-0000-0000CB020000}"/>
    <cellStyle name="T" xfId="716" xr:uid="{00000000-0005-0000-0000-0000CC020000}"/>
    <cellStyle name="T_Book1" xfId="717" xr:uid="{00000000-0005-0000-0000-0000CD020000}"/>
    <cellStyle name="T_Book1_1" xfId="718" xr:uid="{00000000-0005-0000-0000-0000CE020000}"/>
    <cellStyle name="T_Book1_1 2" xfId="719" xr:uid="{00000000-0005-0000-0000-0000CF020000}"/>
    <cellStyle name="T_Book1_2" xfId="720" xr:uid="{00000000-0005-0000-0000-0000D0020000}"/>
    <cellStyle name="T_Book1_Book1" xfId="721" xr:uid="{00000000-0005-0000-0000-0000D1020000}"/>
    <cellStyle name="T_QT di chuyen ca phe" xfId="722" xr:uid="{00000000-0005-0000-0000-0000D2020000}"/>
    <cellStyle name="Title 2" xfId="723" xr:uid="{00000000-0005-0000-0000-0000D3020000}"/>
    <cellStyle name="TitleBig" xfId="724" xr:uid="{00000000-0005-0000-0000-0000D4020000}"/>
    <cellStyle name="TitleCol" xfId="725" xr:uid="{00000000-0005-0000-0000-0000D5020000}"/>
    <cellStyle name="TitleSml" xfId="726" xr:uid="{00000000-0005-0000-0000-0000D6020000}"/>
    <cellStyle name="TitleTme" xfId="727" xr:uid="{00000000-0005-0000-0000-0000D7020000}"/>
    <cellStyle name="Tong so" xfId="728" xr:uid="{00000000-0005-0000-0000-0000D8020000}"/>
    <cellStyle name="tong so 1" xfId="729" xr:uid="{00000000-0005-0000-0000-0000D9020000}"/>
    <cellStyle name="Total 2" xfId="730" xr:uid="{00000000-0005-0000-0000-0000DA020000}"/>
    <cellStyle name="TotalGra" xfId="731" xr:uid="{00000000-0005-0000-0000-0000DB020000}"/>
    <cellStyle name="TotalMed" xfId="732" xr:uid="{00000000-0005-0000-0000-0000DC020000}"/>
    <cellStyle name="th" xfId="733" xr:uid="{00000000-0005-0000-0000-0000DD020000}"/>
    <cellStyle name="þ_x001d_ð·_x000c_æþ'_x000d_ßþU_x0001_Ø_x0005_ü_x0014__x0007__x0001__x0001_" xfId="734" xr:uid="{00000000-0005-0000-0000-0000DE020000}"/>
    <cellStyle name="þ_x001d_ðÇ%Uý—&amp;Hý9_x0008_Ÿ_x0009_s_x000a__x0007__x0001__x0001_" xfId="735" xr:uid="{00000000-0005-0000-0000-0000DF020000}"/>
    <cellStyle name="viet" xfId="736" xr:uid="{00000000-0005-0000-0000-0000E0020000}"/>
    <cellStyle name="viet2" xfId="737" xr:uid="{00000000-0005-0000-0000-0000E1020000}"/>
    <cellStyle name="Vn Time 13" xfId="738" xr:uid="{00000000-0005-0000-0000-0000E2020000}"/>
    <cellStyle name="Vn Time 14" xfId="739" xr:uid="{00000000-0005-0000-0000-0000E3020000}"/>
    <cellStyle name="vntxt1" xfId="740" xr:uid="{00000000-0005-0000-0000-0000E4020000}"/>
    <cellStyle name="vntxt2" xfId="741" xr:uid="{00000000-0005-0000-0000-0000E5020000}"/>
    <cellStyle name="vnhead1" xfId="742" xr:uid="{00000000-0005-0000-0000-0000E6020000}"/>
    <cellStyle name="vnhead3" xfId="743" xr:uid="{00000000-0005-0000-0000-0000E7020000}"/>
    <cellStyle name="Währung [0]_UXO VII" xfId="744" xr:uid="{00000000-0005-0000-0000-0000E8020000}"/>
    <cellStyle name="Währung_UXO VII" xfId="745" xr:uid="{00000000-0005-0000-0000-0000E9020000}"/>
    <cellStyle name="Warning Text 2" xfId="746" xr:uid="{00000000-0005-0000-0000-0000EA020000}"/>
    <cellStyle name="xuan" xfId="747" xr:uid="{00000000-0005-0000-0000-0000EB020000}"/>
    <cellStyle name=" [0.00]_ Att. 1- Cover" xfId="748" xr:uid="{00000000-0005-0000-0000-0000EC020000}"/>
    <cellStyle name="_ Att. 1- Cover" xfId="749" xr:uid="{00000000-0005-0000-0000-0000ED020000}"/>
    <cellStyle name="?_ Att. 1- Cover" xfId="750" xr:uid="{00000000-0005-0000-0000-0000EE020000}"/>
    <cellStyle name="똿뗦먛귟 [0.00]_PRODUCT DETAIL Q1" xfId="751" xr:uid="{00000000-0005-0000-0000-0000EF020000}"/>
    <cellStyle name="똿뗦먛귟_PRODUCT DETAIL Q1" xfId="752" xr:uid="{00000000-0005-0000-0000-0000F0020000}"/>
    <cellStyle name="믅됞 [0.00]_PRODUCT DETAIL Q1" xfId="753" xr:uid="{00000000-0005-0000-0000-0000F1020000}"/>
    <cellStyle name="믅됞_PRODUCT DETAIL Q1" xfId="754" xr:uid="{00000000-0005-0000-0000-0000F2020000}"/>
    <cellStyle name="백분율_95" xfId="755" xr:uid="{00000000-0005-0000-0000-0000F3020000}"/>
    <cellStyle name="뷭?_BOOKSHIP" xfId="756" xr:uid="{00000000-0005-0000-0000-0000F4020000}"/>
    <cellStyle name="콤마 [0]_ 비목별 월별기술 " xfId="757" xr:uid="{00000000-0005-0000-0000-0000F5020000}"/>
    <cellStyle name="콤마_ 비목별 월별기술 " xfId="758" xr:uid="{00000000-0005-0000-0000-0000F6020000}"/>
    <cellStyle name="통화 [0]_1202" xfId="759" xr:uid="{00000000-0005-0000-0000-0000F7020000}"/>
    <cellStyle name="통화_1202" xfId="760" xr:uid="{00000000-0005-0000-0000-0000F8020000}"/>
    <cellStyle name="표준_(정보부문)월별인원계획" xfId="761" xr:uid="{00000000-0005-0000-0000-0000F9020000}"/>
    <cellStyle name="표준_kc-elec system check list" xfId="762" xr:uid="{00000000-0005-0000-0000-0000FA020000}"/>
    <cellStyle name="一般_00Q3902REV.1" xfId="763" xr:uid="{00000000-0005-0000-0000-0000FB020000}"/>
    <cellStyle name="千分位[0]_00Q3902REV.1" xfId="764" xr:uid="{00000000-0005-0000-0000-0000FC020000}"/>
    <cellStyle name="千分位_00Q3902REV.1" xfId="765" xr:uid="{00000000-0005-0000-0000-0000FD020000}"/>
    <cellStyle name="貨幣 [0]_00Q3902REV.1" xfId="766" xr:uid="{00000000-0005-0000-0000-0000FE020000}"/>
    <cellStyle name="貨幣[0]_BRE" xfId="767" xr:uid="{00000000-0005-0000-0000-0000FF020000}"/>
    <cellStyle name="貨幣_00Q3902REV.1" xfId="768" xr:uid="{00000000-0005-0000-0000-00000003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d.docs.live.net/Users/Admin/Documents/Zalo%20Received%20Files/HA%20TUOI/OneDrive/TABMIS/B&#193;O%20C&#193;O%20TR&#204;NH%20UBND/2024/D&#7920;%20TO&#193;N%20THU%20-%20CHI%20N&#258;M%2020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xz"/>
      <sheetName val="THU 2024"/>
      <sheetName val="CHI 2024"/>
      <sheetName val="SỰ NGHIỆP 2024"/>
      <sheetName val="TH Phuong xa 2024"/>
      <sheetName val="GIAO TIẾT KIỆM CHI"/>
      <sheetName val="00000000"/>
      <sheetName val="XL4Poppy"/>
    </sheetNames>
    <sheetDataSet>
      <sheetData sheetId="0" refreshError="1"/>
      <sheetData sheetId="1" refreshError="1"/>
      <sheetData sheetId="2" refreshError="1">
        <row r="2">
          <cell r="A2" t="str">
            <v>(Kèm theo Báo cáo số    /BC-UBND ngày     tháng   12  năm 2023 của UBND thành phố Điện Biên Phủ)</v>
          </cell>
        </row>
      </sheetData>
      <sheetData sheetId="3" refreshError="1"/>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6"/>
  <dimension ref="A1"/>
  <sheetViews>
    <sheetView workbookViewId="0"/>
  </sheetViews>
  <sheetFormatPr defaultColWidth="9" defaultRowHeight="15"/>
  <sheetData/>
  <pageMargins left="0.7" right="0.7" top="0.75" bottom="0.75" header="0.3" footer="0.3"/>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S61"/>
  <sheetViews>
    <sheetView tabSelected="1" zoomScale="70" zoomScaleNormal="70" workbookViewId="0">
      <selection activeCell="D17" sqref="D17"/>
    </sheetView>
  </sheetViews>
  <sheetFormatPr defaultColWidth="8.625" defaultRowHeight="15.75"/>
  <cols>
    <col min="1" max="1" width="5.875" style="22" customWidth="1"/>
    <col min="2" max="2" width="44.625" style="22" customWidth="1"/>
    <col min="3" max="3" width="18.625" style="53" customWidth="1"/>
    <col min="4" max="4" width="17" style="53" customWidth="1"/>
    <col min="5" max="5" width="15.875" style="53" customWidth="1"/>
    <col min="6" max="6" width="10.125" style="179" customWidth="1"/>
    <col min="7" max="7" width="12.25" style="179" customWidth="1"/>
    <col min="8" max="8" width="11.875" style="287" customWidth="1"/>
    <col min="9" max="9" width="14.375" style="287" customWidth="1"/>
    <col min="10" max="10" width="12.375" style="288" customWidth="1"/>
    <col min="11" max="16" width="9" style="288" customWidth="1"/>
    <col min="17" max="18" width="8.625" style="288" customWidth="1"/>
    <col min="19" max="19" width="8.625" style="288"/>
    <col min="20" max="16384" width="8.625" style="22"/>
  </cols>
  <sheetData>
    <row r="1" spans="1:19" s="348" customFormat="1" ht="18.75">
      <c r="A1" s="348" t="s">
        <v>510</v>
      </c>
      <c r="C1" s="349"/>
      <c r="D1" s="349"/>
      <c r="E1" s="349"/>
      <c r="F1" s="350"/>
      <c r="G1" s="350" t="s">
        <v>666</v>
      </c>
      <c r="H1" s="351"/>
      <c r="I1" s="351"/>
      <c r="J1" s="352"/>
      <c r="K1" s="352"/>
      <c r="L1" s="352"/>
      <c r="M1" s="352"/>
      <c r="N1" s="352"/>
      <c r="O1" s="352"/>
      <c r="P1" s="352"/>
      <c r="Q1" s="352"/>
      <c r="R1" s="352"/>
      <c r="S1" s="352"/>
    </row>
    <row r="2" spans="1:19" s="348" customFormat="1" ht="18.75">
      <c r="C2" s="349"/>
      <c r="D2" s="349"/>
      <c r="E2" s="349"/>
      <c r="F2" s="350"/>
      <c r="G2" s="350"/>
      <c r="H2" s="351"/>
      <c r="I2" s="351"/>
      <c r="J2" s="352"/>
      <c r="K2" s="352"/>
      <c r="L2" s="352"/>
      <c r="M2" s="352"/>
      <c r="N2" s="352"/>
      <c r="O2" s="352"/>
      <c r="P2" s="352"/>
      <c r="Q2" s="352"/>
      <c r="R2" s="352"/>
      <c r="S2" s="352"/>
    </row>
    <row r="3" spans="1:19" s="348" customFormat="1" ht="19.5" customHeight="1">
      <c r="A3" s="356" t="s">
        <v>639</v>
      </c>
      <c r="B3" s="356"/>
      <c r="C3" s="356"/>
      <c r="D3" s="356"/>
      <c r="E3" s="356"/>
      <c r="F3" s="356"/>
      <c r="G3" s="356"/>
      <c r="H3" s="347"/>
      <c r="I3" s="351"/>
      <c r="J3" s="352"/>
      <c r="K3" s="352"/>
      <c r="L3" s="352"/>
      <c r="M3" s="352"/>
      <c r="N3" s="352"/>
      <c r="O3" s="352"/>
      <c r="P3" s="352"/>
      <c r="Q3" s="352"/>
      <c r="R3" s="352"/>
      <c r="S3" s="352"/>
    </row>
    <row r="4" spans="1:19" ht="24" customHeight="1">
      <c r="A4" s="357" t="str">
        <f>I5</f>
        <v>(Kèm theo Báo cáo số       /BC-UBND ngày      /12/2025 của UBND xã Mường Phăng)</v>
      </c>
      <c r="B4" s="358"/>
      <c r="C4" s="358"/>
      <c r="D4" s="358"/>
      <c r="E4" s="358"/>
      <c r="F4" s="358"/>
      <c r="G4" s="358"/>
      <c r="H4" s="289"/>
      <c r="I4" s="287" t="s">
        <v>0</v>
      </c>
    </row>
    <row r="5" spans="1:19" ht="23.25" customHeight="1">
      <c r="B5" s="290"/>
      <c r="C5" s="291"/>
      <c r="D5" s="359" t="s">
        <v>662</v>
      </c>
      <c r="E5" s="359"/>
      <c r="F5" s="359"/>
      <c r="G5" s="359"/>
      <c r="H5" s="292"/>
      <c r="I5" s="287" t="s">
        <v>642</v>
      </c>
    </row>
    <row r="6" spans="1:19" ht="26.1" customHeight="1">
      <c r="A6" s="361" t="s">
        <v>2</v>
      </c>
      <c r="B6" s="361" t="s">
        <v>3</v>
      </c>
      <c r="C6" s="362" t="s">
        <v>404</v>
      </c>
      <c r="D6" s="363" t="s">
        <v>403</v>
      </c>
      <c r="E6" s="362" t="s">
        <v>405</v>
      </c>
      <c r="F6" s="360" t="s">
        <v>5</v>
      </c>
      <c r="G6" s="360"/>
      <c r="H6" s="295"/>
      <c r="I6" s="287" t="s">
        <v>6</v>
      </c>
    </row>
    <row r="7" spans="1:19" ht="54" customHeight="1">
      <c r="A7" s="361"/>
      <c r="B7" s="361"/>
      <c r="C7" s="362"/>
      <c r="D7" s="363"/>
      <c r="E7" s="362"/>
      <c r="F7" s="273" t="s">
        <v>7</v>
      </c>
      <c r="G7" s="273" t="s">
        <v>612</v>
      </c>
      <c r="H7" s="296"/>
      <c r="I7" s="287" t="s">
        <v>390</v>
      </c>
    </row>
    <row r="8" spans="1:19">
      <c r="A8" s="293">
        <v>1</v>
      </c>
      <c r="B8" s="293">
        <v>2</v>
      </c>
      <c r="C8" s="294">
        <v>3</v>
      </c>
      <c r="D8" s="272">
        <v>4</v>
      </c>
      <c r="E8" s="294">
        <v>5</v>
      </c>
      <c r="F8" s="273" t="s">
        <v>654</v>
      </c>
      <c r="G8" s="273" t="s">
        <v>655</v>
      </c>
      <c r="H8" s="296"/>
    </row>
    <row r="9" spans="1:19" ht="19.5" customHeight="1">
      <c r="A9" s="297"/>
      <c r="B9" s="297" t="s">
        <v>8</v>
      </c>
      <c r="C9" s="298">
        <f>C11+C56</f>
        <v>117603000000</v>
      </c>
      <c r="D9" s="298">
        <f>D11+D56</f>
        <v>117603000000</v>
      </c>
      <c r="E9" s="298">
        <f>E11+E56+E54+E59+E60</f>
        <v>129139675321</v>
      </c>
      <c r="F9" s="299">
        <f>+E9/C9*100</f>
        <v>109.80984781085516</v>
      </c>
      <c r="G9" s="299">
        <f>+E9/D9*100</f>
        <v>109.80984781085516</v>
      </c>
      <c r="H9" s="300"/>
      <c r="I9" s="301">
        <v>521681.25210300001</v>
      </c>
      <c r="J9" s="301">
        <v>394711.62442800001</v>
      </c>
    </row>
    <row r="10" spans="1:19" ht="19.5" customHeight="1">
      <c r="A10" s="302"/>
      <c r="B10" s="302" t="s">
        <v>402</v>
      </c>
      <c r="C10" s="303">
        <f>C14+C56</f>
        <v>117415000000</v>
      </c>
      <c r="D10" s="303">
        <f>D14+D56</f>
        <v>117415000000</v>
      </c>
      <c r="E10" s="303">
        <f>E14+E56+E54+E59+E60</f>
        <v>129016030000</v>
      </c>
      <c r="F10" s="304">
        <f>+E10/C10*100</f>
        <v>109.88036451901375</v>
      </c>
      <c r="G10" s="304">
        <f>+E10/D10*100</f>
        <v>109.88036451901375</v>
      </c>
      <c r="H10" s="305">
        <v>1034746.515806</v>
      </c>
      <c r="I10" s="301">
        <f>I9/C9*100</f>
        <v>4.4359519068646209E-4</v>
      </c>
      <c r="J10" s="301">
        <f>+I9/J9*100</f>
        <v>132.16769403713386</v>
      </c>
    </row>
    <row r="11" spans="1:19" ht="19.5" customHeight="1">
      <c r="A11" s="101" t="s">
        <v>9</v>
      </c>
      <c r="B11" s="66" t="s">
        <v>10</v>
      </c>
      <c r="C11" s="303">
        <f>C25+C33+C35+C36+C44+C46+C21+C50+C53+C48+C39+C15</f>
        <v>615000000</v>
      </c>
      <c r="D11" s="303">
        <f>D25+D33+D35+D36+D44+D46+D21+D50+D53+D48+D39+D15</f>
        <v>615000000</v>
      </c>
      <c r="E11" s="303">
        <f>E25+E33+E35+E36+E44+E46+E50+E53</f>
        <v>1970175321</v>
      </c>
      <c r="F11" s="304">
        <f>+E11/C11*100</f>
        <v>320.35371073170734</v>
      </c>
      <c r="G11" s="304">
        <f>+E11/D11*100</f>
        <v>320.35371073170734</v>
      </c>
      <c r="H11" s="305">
        <v>461154.52270700003</v>
      </c>
      <c r="I11" s="301">
        <f>+I9/D9*100</f>
        <v>4.4359519068646209E-4</v>
      </c>
    </row>
    <row r="12" spans="1:19" ht="19.5" customHeight="1">
      <c r="A12" s="306" t="s">
        <v>13</v>
      </c>
      <c r="B12" s="307" t="s">
        <v>11</v>
      </c>
      <c r="C12" s="308"/>
      <c r="D12" s="308"/>
      <c r="E12" s="308"/>
      <c r="F12" s="304"/>
      <c r="G12" s="304"/>
      <c r="H12" s="309"/>
      <c r="I12" s="305">
        <f>+I11/1000000</f>
        <v>4.4359519068646207E-10</v>
      </c>
    </row>
    <row r="13" spans="1:19" ht="19.5" customHeight="1">
      <c r="A13" s="306" t="s">
        <v>401</v>
      </c>
      <c r="B13" s="307" t="s">
        <v>643</v>
      </c>
      <c r="C13" s="308">
        <f>C51+C41+C37</f>
        <v>188000000</v>
      </c>
      <c r="D13" s="308">
        <f>D51+D41+D37</f>
        <v>188000000</v>
      </c>
      <c r="E13" s="308">
        <f>E51+E41+E37+E27+E29+E31</f>
        <v>123645321</v>
      </c>
      <c r="F13" s="310">
        <f>+E13/C13*100</f>
        <v>65.768787765957455</v>
      </c>
      <c r="G13" s="310">
        <f>+E13/D13*100</f>
        <v>65.768787765957455</v>
      </c>
      <c r="H13" s="309">
        <v>8671.8253000000004</v>
      </c>
      <c r="I13" s="287" t="e">
        <f>+#REF!-E47</f>
        <v>#REF!</v>
      </c>
    </row>
    <row r="14" spans="1:19" ht="19.5" customHeight="1">
      <c r="A14" s="306" t="s">
        <v>401</v>
      </c>
      <c r="B14" s="307" t="s">
        <v>644</v>
      </c>
      <c r="C14" s="308">
        <f>C11-C12-C13</f>
        <v>427000000</v>
      </c>
      <c r="D14" s="308">
        <f>D11-D12-D13</f>
        <v>427000000</v>
      </c>
      <c r="E14" s="308">
        <f>E11-E13</f>
        <v>1846530000</v>
      </c>
      <c r="F14" s="310">
        <f>+E14/C14*100</f>
        <v>432.44262295081961</v>
      </c>
      <c r="G14" s="310">
        <f>+E14/D14*100</f>
        <v>432.44262295081961</v>
      </c>
      <c r="H14" s="309">
        <v>447900.56876499997</v>
      </c>
      <c r="I14" s="311"/>
    </row>
    <row r="15" spans="1:19" ht="19.5" customHeight="1">
      <c r="A15" s="57">
        <v>1</v>
      </c>
      <c r="B15" s="78" t="s">
        <v>12</v>
      </c>
      <c r="C15" s="303">
        <f>+D15</f>
        <v>0</v>
      </c>
      <c r="D15" s="303">
        <f>+D16</f>
        <v>0</v>
      </c>
      <c r="E15" s="303">
        <f>+E16+E17+E19</f>
        <v>0</v>
      </c>
      <c r="F15" s="304"/>
      <c r="G15" s="304"/>
      <c r="H15" s="305">
        <v>9329.7630559999998</v>
      </c>
    </row>
    <row r="16" spans="1:19" ht="19.5" customHeight="1">
      <c r="A16" s="34" t="s">
        <v>13</v>
      </c>
      <c r="B16" s="80" t="s">
        <v>14</v>
      </c>
      <c r="C16" s="308">
        <v>0</v>
      </c>
      <c r="D16" s="308">
        <f>C16</f>
        <v>0</v>
      </c>
      <c r="E16" s="308"/>
      <c r="F16" s="310"/>
      <c r="G16" s="310"/>
      <c r="H16" s="309"/>
    </row>
    <row r="17" spans="1:19" ht="19.5" customHeight="1">
      <c r="A17" s="34" t="s">
        <v>13</v>
      </c>
      <c r="B17" s="80" t="s">
        <v>15</v>
      </c>
      <c r="C17" s="308"/>
      <c r="D17" s="308"/>
      <c r="E17" s="308"/>
      <c r="F17" s="310"/>
      <c r="G17" s="310"/>
      <c r="H17" s="309"/>
    </row>
    <row r="18" spans="1:19" s="23" customFormat="1" ht="19.5" customHeight="1">
      <c r="A18" s="306" t="s">
        <v>401</v>
      </c>
      <c r="B18" s="307" t="s">
        <v>16</v>
      </c>
      <c r="C18" s="312"/>
      <c r="D18" s="312"/>
      <c r="E18" s="312"/>
      <c r="F18" s="313"/>
      <c r="G18" s="313"/>
      <c r="H18" s="314"/>
      <c r="I18" s="315"/>
      <c r="J18" s="316"/>
      <c r="K18" s="316"/>
      <c r="L18" s="316"/>
      <c r="M18" s="316"/>
      <c r="N18" s="316"/>
      <c r="O18" s="316"/>
      <c r="P18" s="316"/>
      <c r="Q18" s="316"/>
      <c r="R18" s="316"/>
      <c r="S18" s="316"/>
    </row>
    <row r="19" spans="1:19" ht="19.5" customHeight="1">
      <c r="A19" s="34" t="s">
        <v>13</v>
      </c>
      <c r="B19" s="80" t="s">
        <v>17</v>
      </c>
      <c r="C19" s="308"/>
      <c r="D19" s="308"/>
      <c r="E19" s="308">
        <f>+E20</f>
        <v>0</v>
      </c>
      <c r="F19" s="310"/>
      <c r="G19" s="310"/>
      <c r="H19" s="309"/>
    </row>
    <row r="20" spans="1:19" s="23" customFormat="1" ht="19.5" customHeight="1">
      <c r="A20" s="306" t="s">
        <v>401</v>
      </c>
      <c r="B20" s="307" t="s">
        <v>16</v>
      </c>
      <c r="C20" s="312"/>
      <c r="D20" s="312"/>
      <c r="E20" s="312"/>
      <c r="F20" s="313"/>
      <c r="G20" s="313"/>
      <c r="H20" s="314"/>
      <c r="I20" s="315"/>
      <c r="J20" s="316"/>
      <c r="K20" s="316"/>
      <c r="L20" s="316"/>
      <c r="M20" s="316"/>
      <c r="N20" s="316"/>
      <c r="O20" s="316"/>
      <c r="P20" s="316"/>
      <c r="Q20" s="316"/>
      <c r="R20" s="316"/>
      <c r="S20" s="316"/>
    </row>
    <row r="21" spans="1:19" ht="19.5" customHeight="1">
      <c r="A21" s="57">
        <v>2</v>
      </c>
      <c r="B21" s="78" t="s">
        <v>18</v>
      </c>
      <c r="C21" s="303">
        <f>C22</f>
        <v>0</v>
      </c>
      <c r="D21" s="303">
        <f>D22</f>
        <v>0</v>
      </c>
      <c r="E21" s="303">
        <f>SUM(E22:E24)</f>
        <v>0</v>
      </c>
      <c r="F21" s="304"/>
      <c r="G21" s="304"/>
      <c r="H21" s="305">
        <v>574.091363</v>
      </c>
    </row>
    <row r="22" spans="1:19" ht="19.149999999999999" customHeight="1">
      <c r="A22" s="34" t="s">
        <v>13</v>
      </c>
      <c r="B22" s="80" t="s">
        <v>14</v>
      </c>
      <c r="C22" s="308">
        <v>0</v>
      </c>
      <c r="D22" s="308">
        <f>C22</f>
        <v>0</v>
      </c>
      <c r="E22" s="308"/>
      <c r="F22" s="310"/>
      <c r="G22" s="310"/>
      <c r="H22" s="309"/>
    </row>
    <row r="23" spans="1:19" ht="19.5" customHeight="1">
      <c r="A23" s="34" t="s">
        <v>13</v>
      </c>
      <c r="B23" s="80" t="s">
        <v>15</v>
      </c>
      <c r="C23" s="308"/>
      <c r="D23" s="308"/>
      <c r="E23" s="308"/>
      <c r="F23" s="310"/>
      <c r="G23" s="310"/>
      <c r="H23" s="309"/>
    </row>
    <row r="24" spans="1:19" ht="19.5" customHeight="1">
      <c r="A24" s="34" t="s">
        <v>13</v>
      </c>
      <c r="B24" s="80" t="s">
        <v>17</v>
      </c>
      <c r="C24" s="308"/>
      <c r="D24" s="308"/>
      <c r="E24" s="308"/>
      <c r="F24" s="310"/>
      <c r="G24" s="310"/>
      <c r="H24" s="309"/>
    </row>
    <row r="25" spans="1:19" ht="19.5" customHeight="1">
      <c r="A25" s="57">
        <v>3</v>
      </c>
      <c r="B25" s="78" t="s">
        <v>19</v>
      </c>
      <c r="C25" s="303">
        <f>C26+C28+C30+C32</f>
        <v>50000000</v>
      </c>
      <c r="D25" s="303">
        <f>C25</f>
        <v>50000000</v>
      </c>
      <c r="E25" s="303">
        <f>E26+E28+E30+E32</f>
        <v>127582682</v>
      </c>
      <c r="F25" s="304">
        <f>+E25/C25*100</f>
        <v>255.16536400000001</v>
      </c>
      <c r="G25" s="304">
        <f>+E25/D25*100</f>
        <v>255.16536400000001</v>
      </c>
      <c r="H25" s="305">
        <v>130351.291885</v>
      </c>
    </row>
    <row r="26" spans="1:19" ht="19.5" customHeight="1">
      <c r="A26" s="34" t="s">
        <v>13</v>
      </c>
      <c r="B26" s="80" t="s">
        <v>14</v>
      </c>
      <c r="C26" s="308">
        <v>0</v>
      </c>
      <c r="D26" s="308">
        <f>C26</f>
        <v>0</v>
      </c>
      <c r="E26" s="308">
        <v>158954</v>
      </c>
      <c r="F26" s="304"/>
      <c r="G26" s="304"/>
      <c r="H26" s="309"/>
    </row>
    <row r="27" spans="1:19" ht="19.5" customHeight="1">
      <c r="A27" s="34" t="s">
        <v>401</v>
      </c>
      <c r="B27" s="307" t="s">
        <v>16</v>
      </c>
      <c r="C27" s="308"/>
      <c r="D27" s="308"/>
      <c r="E27" s="308">
        <v>158954</v>
      </c>
      <c r="F27" s="304"/>
      <c r="G27" s="304"/>
      <c r="H27" s="309"/>
    </row>
    <row r="28" spans="1:19" ht="19.5" customHeight="1">
      <c r="A28" s="34" t="s">
        <v>13</v>
      </c>
      <c r="B28" s="80" t="s">
        <v>15</v>
      </c>
      <c r="C28" s="308">
        <v>50000000</v>
      </c>
      <c r="D28" s="308">
        <f>C28</f>
        <v>50000000</v>
      </c>
      <c r="E28" s="308">
        <v>57897223</v>
      </c>
      <c r="F28" s="304">
        <f>+E28/C28*100</f>
        <v>115.79444599999999</v>
      </c>
      <c r="G28" s="304">
        <f>+E28/D28*100</f>
        <v>115.79444599999999</v>
      </c>
      <c r="H28" s="309"/>
    </row>
    <row r="29" spans="1:19" s="23" customFormat="1" ht="19.5" customHeight="1">
      <c r="A29" s="306" t="s">
        <v>401</v>
      </c>
      <c r="B29" s="307" t="s">
        <v>16</v>
      </c>
      <c r="C29" s="312"/>
      <c r="D29" s="312"/>
      <c r="E29" s="312">
        <v>22897223</v>
      </c>
      <c r="F29" s="304"/>
      <c r="G29" s="304"/>
      <c r="H29" s="314"/>
      <c r="I29" s="315"/>
      <c r="J29" s="316"/>
      <c r="K29" s="316"/>
      <c r="L29" s="316"/>
      <c r="M29" s="316"/>
      <c r="N29" s="316"/>
      <c r="O29" s="316"/>
      <c r="P29" s="316"/>
      <c r="Q29" s="316"/>
      <c r="R29" s="316"/>
      <c r="S29" s="316"/>
    </row>
    <row r="30" spans="1:19" ht="19.5" customHeight="1">
      <c r="A30" s="34" t="s">
        <v>13</v>
      </c>
      <c r="B30" s="80" t="s">
        <v>17</v>
      </c>
      <c r="C30" s="308"/>
      <c r="D30" s="308"/>
      <c r="E30" s="308">
        <v>66796505</v>
      </c>
      <c r="F30" s="304"/>
      <c r="G30" s="304"/>
      <c r="H30" s="309"/>
    </row>
    <row r="31" spans="1:19" s="23" customFormat="1" ht="19.5" customHeight="1">
      <c r="A31" s="306" t="s">
        <v>401</v>
      </c>
      <c r="B31" s="307" t="s">
        <v>16</v>
      </c>
      <c r="C31" s="312"/>
      <c r="D31" s="312"/>
      <c r="E31" s="312">
        <v>66796505</v>
      </c>
      <c r="F31" s="304"/>
      <c r="G31" s="304"/>
      <c r="H31" s="314"/>
      <c r="I31" s="315"/>
      <c r="J31" s="316"/>
      <c r="K31" s="316"/>
      <c r="L31" s="316"/>
      <c r="M31" s="316"/>
      <c r="N31" s="316"/>
      <c r="O31" s="316"/>
      <c r="P31" s="316"/>
      <c r="Q31" s="316"/>
      <c r="R31" s="316"/>
      <c r="S31" s="316"/>
    </row>
    <row r="32" spans="1:19" ht="19.5" customHeight="1">
      <c r="A32" s="34" t="s">
        <v>13</v>
      </c>
      <c r="B32" s="205" t="s">
        <v>20</v>
      </c>
      <c r="C32" s="317"/>
      <c r="D32" s="308"/>
      <c r="E32" s="308">
        <v>2730000</v>
      </c>
      <c r="F32" s="304"/>
      <c r="G32" s="304"/>
      <c r="H32" s="309"/>
    </row>
    <row r="33" spans="1:19" ht="19.5" customHeight="1">
      <c r="A33" s="57">
        <v>4</v>
      </c>
      <c r="B33" s="78" t="s">
        <v>21</v>
      </c>
      <c r="C33" s="303">
        <v>185000000</v>
      </c>
      <c r="D33" s="303">
        <f>C33</f>
        <v>185000000</v>
      </c>
      <c r="E33" s="303">
        <v>1103000000</v>
      </c>
      <c r="F33" s="304">
        <f>+E33/C33*100</f>
        <v>596.21621621621625</v>
      </c>
      <c r="G33" s="304">
        <f>+E33/D33*100</f>
        <v>596.21621621621625</v>
      </c>
      <c r="H33" s="305">
        <v>29919.822058999998</v>
      </c>
    </row>
    <row r="34" spans="1:19" ht="19.5" customHeight="1">
      <c r="A34" s="306" t="s">
        <v>13</v>
      </c>
      <c r="B34" s="307" t="s">
        <v>647</v>
      </c>
      <c r="C34" s="312"/>
      <c r="D34" s="312">
        <f>C34</f>
        <v>0</v>
      </c>
      <c r="E34" s="312">
        <v>1103000000</v>
      </c>
      <c r="F34" s="310"/>
      <c r="G34" s="310"/>
      <c r="H34" s="314"/>
    </row>
    <row r="35" spans="1:19" ht="19.5" customHeight="1">
      <c r="A35" s="57">
        <v>5</v>
      </c>
      <c r="B35" s="78" t="s">
        <v>22</v>
      </c>
      <c r="C35" s="303">
        <v>5000000</v>
      </c>
      <c r="D35" s="303">
        <f t="shared" ref="D35:D38" si="0">C35</f>
        <v>5000000</v>
      </c>
      <c r="E35" s="303">
        <v>4000000</v>
      </c>
      <c r="F35" s="304">
        <f>+E35/C35*100</f>
        <v>80</v>
      </c>
      <c r="G35" s="304">
        <f>+E35/D35*100</f>
        <v>80</v>
      </c>
      <c r="H35" s="305">
        <v>2659.8096430000001</v>
      </c>
      <c r="I35" s="287" t="e">
        <f>+D35-#REF!</f>
        <v>#REF!</v>
      </c>
    </row>
    <row r="36" spans="1:19" ht="19.5" customHeight="1">
      <c r="A36" s="57">
        <v>6</v>
      </c>
      <c r="B36" s="78" t="s">
        <v>23</v>
      </c>
      <c r="C36" s="303">
        <f>C37+C38</f>
        <v>90000000</v>
      </c>
      <c r="D36" s="303">
        <f t="shared" si="0"/>
        <v>90000000</v>
      </c>
      <c r="E36" s="303">
        <f>E37+E38</f>
        <v>56858000</v>
      </c>
      <c r="F36" s="304">
        <f>+E36/C36*100</f>
        <v>63.175555555555555</v>
      </c>
      <c r="G36" s="304">
        <f>+E36/D36*100</f>
        <v>63.175555555555555</v>
      </c>
      <c r="H36" s="305">
        <v>8917.2668589999994</v>
      </c>
      <c r="I36" s="287">
        <f>+D36-D37</f>
        <v>62000000</v>
      </c>
    </row>
    <row r="37" spans="1:19" ht="19.5" customHeight="1">
      <c r="A37" s="34" t="s">
        <v>13</v>
      </c>
      <c r="B37" s="80" t="s">
        <v>645</v>
      </c>
      <c r="C37" s="308">
        <v>28000000</v>
      </c>
      <c r="D37" s="308">
        <f t="shared" si="0"/>
        <v>28000000</v>
      </c>
      <c r="E37" s="308">
        <v>6258000</v>
      </c>
      <c r="F37" s="310">
        <f>+E37/C37*100</f>
        <v>22.35</v>
      </c>
      <c r="G37" s="310">
        <f>+E37/D37*100</f>
        <v>22.35</v>
      </c>
      <c r="H37" s="309"/>
    </row>
    <row r="38" spans="1:19" ht="19.5" customHeight="1">
      <c r="A38" s="34" t="s">
        <v>13</v>
      </c>
      <c r="B38" s="80" t="s">
        <v>646</v>
      </c>
      <c r="C38" s="308">
        <v>62000000</v>
      </c>
      <c r="D38" s="308">
        <f t="shared" si="0"/>
        <v>62000000</v>
      </c>
      <c r="E38" s="308">
        <v>50600000</v>
      </c>
      <c r="F38" s="310">
        <f>+E38/C38*100</f>
        <v>81.612903225806448</v>
      </c>
      <c r="G38" s="310">
        <f>+E38/D38*100</f>
        <v>81.612903225806448</v>
      </c>
      <c r="H38" s="309"/>
    </row>
    <row r="39" spans="1:19" ht="35.25" customHeight="1">
      <c r="A39" s="57">
        <v>7</v>
      </c>
      <c r="B39" s="66" t="s">
        <v>391</v>
      </c>
      <c r="C39" s="303">
        <f>+C40+C43</f>
        <v>0</v>
      </c>
      <c r="D39" s="303">
        <f>+D40+D43</f>
        <v>0</v>
      </c>
      <c r="E39" s="303"/>
      <c r="F39" s="304"/>
      <c r="G39" s="304"/>
      <c r="H39" s="305">
        <v>1853.164976</v>
      </c>
    </row>
    <row r="40" spans="1:19" ht="19.5" customHeight="1">
      <c r="A40" s="34" t="s">
        <v>13</v>
      </c>
      <c r="B40" s="318" t="s">
        <v>648</v>
      </c>
      <c r="C40" s="308">
        <v>0</v>
      </c>
      <c r="D40" s="308">
        <f>C40</f>
        <v>0</v>
      </c>
      <c r="E40" s="308"/>
      <c r="F40" s="310"/>
      <c r="G40" s="310"/>
      <c r="H40" s="309"/>
    </row>
    <row r="41" spans="1:19" s="23" customFormat="1" ht="19.5" customHeight="1">
      <c r="A41" s="306" t="s">
        <v>401</v>
      </c>
      <c r="B41" s="307" t="s">
        <v>649</v>
      </c>
      <c r="C41" s="312">
        <v>0</v>
      </c>
      <c r="D41" s="312">
        <f>C41</f>
        <v>0</v>
      </c>
      <c r="E41" s="312"/>
      <c r="F41" s="310"/>
      <c r="G41" s="310"/>
      <c r="H41" s="314"/>
      <c r="I41" s="315"/>
      <c r="J41" s="316"/>
      <c r="K41" s="316"/>
      <c r="L41" s="316"/>
      <c r="M41" s="316"/>
      <c r="N41" s="316"/>
      <c r="O41" s="316"/>
      <c r="P41" s="316"/>
      <c r="Q41" s="316"/>
      <c r="R41" s="316"/>
      <c r="S41" s="316"/>
    </row>
    <row r="42" spans="1:19" s="23" customFormat="1" ht="19.5" customHeight="1">
      <c r="A42" s="306" t="s">
        <v>401</v>
      </c>
      <c r="B42" s="307" t="s">
        <v>650</v>
      </c>
      <c r="C42" s="312">
        <v>0</v>
      </c>
      <c r="D42" s="312">
        <f>C42</f>
        <v>0</v>
      </c>
      <c r="E42" s="312"/>
      <c r="F42" s="310"/>
      <c r="G42" s="310"/>
      <c r="H42" s="314"/>
      <c r="I42" s="315"/>
      <c r="J42" s="316"/>
      <c r="K42" s="316"/>
      <c r="L42" s="316"/>
      <c r="M42" s="316"/>
      <c r="N42" s="316"/>
      <c r="O42" s="316"/>
      <c r="P42" s="316"/>
      <c r="Q42" s="316"/>
      <c r="R42" s="316"/>
      <c r="S42" s="316"/>
    </row>
    <row r="43" spans="1:19" ht="19.5" customHeight="1">
      <c r="A43" s="34" t="s">
        <v>13</v>
      </c>
      <c r="B43" s="318" t="s">
        <v>651</v>
      </c>
      <c r="C43" s="308">
        <v>0</v>
      </c>
      <c r="D43" s="308">
        <f>C43</f>
        <v>0</v>
      </c>
      <c r="E43" s="308"/>
      <c r="F43" s="310"/>
      <c r="G43" s="310"/>
      <c r="H43" s="309"/>
    </row>
    <row r="44" spans="1:19" ht="19.5" customHeight="1">
      <c r="A44" s="57">
        <v>8</v>
      </c>
      <c r="B44" s="78" t="s">
        <v>24</v>
      </c>
      <c r="C44" s="303">
        <v>15000000</v>
      </c>
      <c r="D44" s="303">
        <f>C44</f>
        <v>15000000</v>
      </c>
      <c r="E44" s="303">
        <v>150000000</v>
      </c>
      <c r="F44" s="304">
        <f>+E44/C44*100</f>
        <v>1000</v>
      </c>
      <c r="G44" s="304">
        <f>+E44/D44*100</f>
        <v>1000</v>
      </c>
      <c r="H44" s="305">
        <v>19073.750355</v>
      </c>
    </row>
    <row r="45" spans="1:19" ht="19.5" customHeight="1">
      <c r="A45" s="306" t="s">
        <v>13</v>
      </c>
      <c r="B45" s="307" t="s">
        <v>25</v>
      </c>
      <c r="C45" s="308"/>
      <c r="D45" s="308"/>
      <c r="E45" s="308"/>
      <c r="F45" s="310"/>
      <c r="G45" s="310"/>
      <c r="H45" s="309"/>
    </row>
    <row r="46" spans="1:19" ht="19.149999999999999" customHeight="1">
      <c r="A46" s="57">
        <v>9</v>
      </c>
      <c r="B46" s="78" t="s">
        <v>26</v>
      </c>
      <c r="C46" s="303">
        <v>0</v>
      </c>
      <c r="D46" s="303"/>
      <c r="E46" s="303">
        <v>295000000</v>
      </c>
      <c r="F46" s="304"/>
      <c r="G46" s="304"/>
      <c r="H46" s="305">
        <v>223131.06419999999</v>
      </c>
      <c r="I46" s="287">
        <f>+D46*10%</f>
        <v>0</v>
      </c>
    </row>
    <row r="47" spans="1:19" ht="19.5" customHeight="1">
      <c r="A47" s="34" t="s">
        <v>13</v>
      </c>
      <c r="B47" s="307" t="s">
        <v>406</v>
      </c>
      <c r="C47" s="308"/>
      <c r="D47" s="308"/>
      <c r="E47" s="308">
        <v>295000000</v>
      </c>
      <c r="F47" s="310"/>
      <c r="G47" s="310"/>
      <c r="H47" s="309"/>
    </row>
    <row r="48" spans="1:19" ht="19.5" customHeight="1">
      <c r="A48" s="57">
        <v>10</v>
      </c>
      <c r="B48" s="78" t="s">
        <v>27</v>
      </c>
      <c r="C48" s="303">
        <v>0</v>
      </c>
      <c r="D48" s="303">
        <f>C48</f>
        <v>0</v>
      </c>
      <c r="E48" s="303"/>
      <c r="F48" s="304"/>
      <c r="G48" s="304"/>
      <c r="H48" s="305">
        <v>23961.709226999999</v>
      </c>
    </row>
    <row r="49" spans="1:19" ht="19.5" customHeight="1">
      <c r="A49" s="306" t="s">
        <v>13</v>
      </c>
      <c r="B49" s="307" t="s">
        <v>25</v>
      </c>
      <c r="C49" s="308"/>
      <c r="D49" s="310"/>
      <c r="E49" s="308"/>
      <c r="F49" s="310"/>
      <c r="G49" s="310"/>
      <c r="H49" s="309"/>
    </row>
    <row r="50" spans="1:19" ht="19.5" customHeight="1">
      <c r="A50" s="57">
        <v>11</v>
      </c>
      <c r="B50" s="78" t="s">
        <v>28</v>
      </c>
      <c r="C50" s="303">
        <f>SUM(C51:C52)</f>
        <v>240000000</v>
      </c>
      <c r="D50" s="303">
        <f>C50</f>
        <v>240000000</v>
      </c>
      <c r="E50" s="303">
        <f>E51+E52</f>
        <v>188534639</v>
      </c>
      <c r="F50" s="304">
        <f>+E50/C50*100</f>
        <v>78.556099583333335</v>
      </c>
      <c r="G50" s="304">
        <f>+E50/D50*100</f>
        <v>78.556099583333335</v>
      </c>
      <c r="H50" s="305">
        <v>8945.8364839999995</v>
      </c>
    </row>
    <row r="51" spans="1:19" s="23" customFormat="1" ht="19.5" customHeight="1">
      <c r="A51" s="306" t="s">
        <v>401</v>
      </c>
      <c r="B51" s="307" t="s">
        <v>649</v>
      </c>
      <c r="C51" s="312">
        <v>160000000</v>
      </c>
      <c r="D51" s="312">
        <f>C51</f>
        <v>160000000</v>
      </c>
      <c r="E51" s="312">
        <v>27534639</v>
      </c>
      <c r="F51" s="310">
        <f>+E51/C51*100</f>
        <v>17.209149374999999</v>
      </c>
      <c r="G51" s="310">
        <f>+E51/D51*100</f>
        <v>17.209149374999999</v>
      </c>
      <c r="H51" s="314"/>
      <c r="I51" s="315"/>
      <c r="J51" s="316"/>
      <c r="K51" s="316"/>
      <c r="L51" s="316"/>
      <c r="M51" s="316"/>
      <c r="N51" s="316"/>
      <c r="O51" s="316"/>
      <c r="P51" s="316"/>
      <c r="Q51" s="316"/>
      <c r="R51" s="316"/>
      <c r="S51" s="316"/>
    </row>
    <row r="52" spans="1:19" s="23" customFormat="1" ht="19.5" customHeight="1">
      <c r="A52" s="306" t="s">
        <v>401</v>
      </c>
      <c r="B52" s="307" t="s">
        <v>652</v>
      </c>
      <c r="C52" s="312">
        <v>80000000</v>
      </c>
      <c r="D52" s="312">
        <f>C52</f>
        <v>80000000</v>
      </c>
      <c r="E52" s="312">
        <v>161000000</v>
      </c>
      <c r="F52" s="310">
        <f>+E52/C52*100</f>
        <v>201.25000000000003</v>
      </c>
      <c r="G52" s="310">
        <f>+E52/D52*100</f>
        <v>201.25000000000003</v>
      </c>
      <c r="H52" s="314"/>
      <c r="I52" s="315"/>
      <c r="J52" s="316"/>
      <c r="K52" s="316"/>
      <c r="L52" s="316"/>
      <c r="M52" s="316"/>
      <c r="N52" s="316"/>
      <c r="O52" s="316"/>
      <c r="P52" s="316"/>
      <c r="Q52" s="316"/>
      <c r="R52" s="316"/>
      <c r="S52" s="316"/>
    </row>
    <row r="53" spans="1:19" ht="19.5" customHeight="1">
      <c r="A53" s="57">
        <v>12</v>
      </c>
      <c r="B53" s="78" t="s">
        <v>29</v>
      </c>
      <c r="C53" s="303">
        <v>30000000</v>
      </c>
      <c r="D53" s="303">
        <v>30000000</v>
      </c>
      <c r="E53" s="303">
        <v>45200000</v>
      </c>
      <c r="F53" s="304">
        <f>+E53/C53*100</f>
        <v>150.66666666666666</v>
      </c>
      <c r="G53" s="304">
        <f>+E53/D53*100</f>
        <v>150.66666666666666</v>
      </c>
      <c r="H53" s="305">
        <v>102.7013</v>
      </c>
      <c r="I53" s="287">
        <f>+C57-I56</f>
        <v>106449643186</v>
      </c>
    </row>
    <row r="54" spans="1:19" s="19" customFormat="1" ht="19.5" customHeight="1">
      <c r="A54" s="57" t="s">
        <v>30</v>
      </c>
      <c r="B54" s="78" t="s">
        <v>31</v>
      </c>
      <c r="C54" s="319"/>
      <c r="D54" s="303"/>
      <c r="E54" s="303">
        <f>E55</f>
        <v>0</v>
      </c>
      <c r="F54" s="304"/>
      <c r="G54" s="304"/>
      <c r="H54" s="309">
        <v>2334.2512999999999</v>
      </c>
      <c r="I54" s="320"/>
      <c r="J54" s="321"/>
      <c r="K54" s="321"/>
      <c r="L54" s="321"/>
      <c r="M54" s="321"/>
      <c r="N54" s="321"/>
      <c r="O54" s="321"/>
      <c r="P54" s="321"/>
      <c r="Q54" s="321"/>
      <c r="R54" s="321"/>
      <c r="S54" s="321"/>
    </row>
    <row r="55" spans="1:19" ht="19.5" customHeight="1">
      <c r="A55" s="80" t="s">
        <v>13</v>
      </c>
      <c r="B55" s="80" t="s">
        <v>32</v>
      </c>
      <c r="C55" s="317"/>
      <c r="D55" s="308"/>
      <c r="E55" s="308">
        <v>0</v>
      </c>
      <c r="F55" s="310"/>
      <c r="G55" s="310"/>
      <c r="H55" s="309"/>
    </row>
    <row r="56" spans="1:19" ht="19.5" customHeight="1">
      <c r="A56" s="57" t="s">
        <v>33</v>
      </c>
      <c r="B56" s="78" t="s">
        <v>34</v>
      </c>
      <c r="C56" s="303">
        <f>+C57+C58</f>
        <v>116988000000</v>
      </c>
      <c r="D56" s="303">
        <f>+D57+D58</f>
        <v>116988000000</v>
      </c>
      <c r="E56" s="303">
        <f>+E57+E58</f>
        <v>127169500000</v>
      </c>
      <c r="F56" s="304">
        <f>+E56/C56*100</f>
        <v>108.70302937053373</v>
      </c>
      <c r="G56" s="304">
        <f>+E56/D56*100</f>
        <v>108.70302937053373</v>
      </c>
      <c r="H56" s="305">
        <f>+H57+H58</f>
        <v>381611</v>
      </c>
      <c r="I56" s="287">
        <v>356814</v>
      </c>
    </row>
    <row r="57" spans="1:19" ht="19.5" customHeight="1">
      <c r="A57" s="34">
        <v>1</v>
      </c>
      <c r="B57" s="80" t="s">
        <v>35</v>
      </c>
      <c r="C57" s="308">
        <v>106450000000</v>
      </c>
      <c r="D57" s="308">
        <v>106450000000</v>
      </c>
      <c r="E57" s="308">
        <v>106450000000</v>
      </c>
      <c r="F57" s="310">
        <f>+E57/C57*100</f>
        <v>100</v>
      </c>
      <c r="G57" s="310">
        <f>+E57/D57*100</f>
        <v>100</v>
      </c>
      <c r="H57" s="309">
        <v>381611</v>
      </c>
      <c r="I57" s="287">
        <v>409133</v>
      </c>
    </row>
    <row r="58" spans="1:19" ht="19.5" customHeight="1">
      <c r="A58" s="34">
        <v>2</v>
      </c>
      <c r="B58" s="80" t="s">
        <v>36</v>
      </c>
      <c r="C58" s="308">
        <v>10538000000</v>
      </c>
      <c r="D58" s="308">
        <v>10538000000</v>
      </c>
      <c r="E58" s="308">
        <v>20719500000</v>
      </c>
      <c r="F58" s="310">
        <f>+E58/C58*100</f>
        <v>196.61700512431202</v>
      </c>
      <c r="G58" s="310">
        <f>+E58/D58*100</f>
        <v>196.61700512431202</v>
      </c>
      <c r="H58" s="309"/>
      <c r="I58" s="287">
        <f>+I57-C57</f>
        <v>-106449590867</v>
      </c>
    </row>
    <row r="59" spans="1:19" ht="19.5" customHeight="1">
      <c r="A59" s="57" t="s">
        <v>37</v>
      </c>
      <c r="B59" s="78" t="s">
        <v>38</v>
      </c>
      <c r="C59" s="303"/>
      <c r="D59" s="303"/>
      <c r="E59" s="303"/>
      <c r="F59" s="304"/>
      <c r="G59" s="304"/>
      <c r="H59" s="309">
        <v>112399.31362299999</v>
      </c>
    </row>
    <row r="60" spans="1:19" ht="19.5" customHeight="1">
      <c r="A60" s="48" t="s">
        <v>39</v>
      </c>
      <c r="B60" s="51" t="s">
        <v>40</v>
      </c>
      <c r="C60" s="322"/>
      <c r="D60" s="322"/>
      <c r="E60" s="322"/>
      <c r="F60" s="323"/>
      <c r="G60" s="323"/>
      <c r="H60" s="309">
        <v>815.39643599999999</v>
      </c>
      <c r="I60" s="287">
        <f>+D56*30%</f>
        <v>35096400000</v>
      </c>
    </row>
    <row r="61" spans="1:19">
      <c r="E61" s="324"/>
    </row>
  </sheetData>
  <mergeCells count="9">
    <mergeCell ref="A3:G3"/>
    <mergeCell ref="A4:G4"/>
    <mergeCell ref="D5:G5"/>
    <mergeCell ref="F6:G6"/>
    <mergeCell ref="A6:A7"/>
    <mergeCell ref="B6:B7"/>
    <mergeCell ref="C6:C7"/>
    <mergeCell ref="D6:D7"/>
    <mergeCell ref="E6:E7"/>
  </mergeCells>
  <printOptions horizontalCentered="1"/>
  <pageMargins left="0" right="0" top="0.47244094488188981" bottom="0.19685039370078741" header="0.47244094488188981" footer="0.19685039370078741"/>
  <pageSetup paperSize="9" scale="75" fitToHeight="20" orientation="portrait" r:id="rId1"/>
  <headerFooter alignWithMargins="0">
    <oddHeader>&amp;RBiểu số 1</oddHeader>
    <oddFooter>&amp;CPage &amp;P</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D2F374-7215-4CD3-A66B-C8FCA5439E6D}">
  <sheetPr>
    <pageSetUpPr fitToPage="1"/>
  </sheetPr>
  <dimension ref="A1:HJ320"/>
  <sheetViews>
    <sheetView workbookViewId="0">
      <selection activeCell="D16" sqref="D16"/>
    </sheetView>
  </sheetViews>
  <sheetFormatPr defaultRowHeight="15.75"/>
  <cols>
    <col min="1" max="1" width="4.375" style="325" customWidth="1"/>
    <col min="2" max="2" width="47.5" style="327" customWidth="1"/>
    <col min="3" max="3" width="14.5" style="327" bestFit="1" customWidth="1"/>
    <col min="4" max="4" width="17.5" style="327" bestFit="1" customWidth="1"/>
    <col min="5" max="5" width="10.75" style="327" customWidth="1"/>
    <col min="6" max="6" width="13.5" style="327" bestFit="1" customWidth="1"/>
    <col min="7" max="7" width="12.375" style="327" bestFit="1" customWidth="1"/>
    <col min="8" max="8" width="15" style="327" customWidth="1"/>
    <col min="9" max="206" width="9" style="327"/>
    <col min="207" max="207" width="6.625" style="327" customWidth="1"/>
    <col min="208" max="208" width="65.375" style="327" customWidth="1"/>
    <col min="209" max="210" width="17" style="327" customWidth="1"/>
    <col min="211" max="211" width="19.625" style="327" customWidth="1"/>
    <col min="212" max="212" width="16.375" style="327" customWidth="1"/>
    <col min="213" max="213" width="81.375" style="327" customWidth="1"/>
    <col min="214" max="214" width="16.375" style="327" bestFit="1" customWidth="1"/>
    <col min="215" max="216" width="11.375" style="327" customWidth="1"/>
    <col min="217" max="462" width="9" style="327"/>
    <col min="463" max="463" width="6.625" style="327" customWidth="1"/>
    <col min="464" max="464" width="65.375" style="327" customWidth="1"/>
    <col min="465" max="466" width="17" style="327" customWidth="1"/>
    <col min="467" max="467" width="19.625" style="327" customWidth="1"/>
    <col min="468" max="468" width="16.375" style="327" customWidth="1"/>
    <col min="469" max="469" width="81.375" style="327" customWidth="1"/>
    <col min="470" max="470" width="16.375" style="327" bestFit="1" customWidth="1"/>
    <col min="471" max="472" width="11.375" style="327" customWidth="1"/>
    <col min="473" max="718" width="9" style="327"/>
    <col min="719" max="719" width="6.625" style="327" customWidth="1"/>
    <col min="720" max="720" width="65.375" style="327" customWidth="1"/>
    <col min="721" max="722" width="17" style="327" customWidth="1"/>
    <col min="723" max="723" width="19.625" style="327" customWidth="1"/>
    <col min="724" max="724" width="16.375" style="327" customWidth="1"/>
    <col min="725" max="725" width="81.375" style="327" customWidth="1"/>
    <col min="726" max="726" width="16.375" style="327" bestFit="1" customWidth="1"/>
    <col min="727" max="728" width="11.375" style="327" customWidth="1"/>
    <col min="729" max="974" width="9" style="327"/>
    <col min="975" max="975" width="6.625" style="327" customWidth="1"/>
    <col min="976" max="976" width="65.375" style="327" customWidth="1"/>
    <col min="977" max="978" width="17" style="327" customWidth="1"/>
    <col min="979" max="979" width="19.625" style="327" customWidth="1"/>
    <col min="980" max="980" width="16.375" style="327" customWidth="1"/>
    <col min="981" max="981" width="81.375" style="327" customWidth="1"/>
    <col min="982" max="982" width="16.375" style="327" bestFit="1" customWidth="1"/>
    <col min="983" max="984" width="11.375" style="327" customWidth="1"/>
    <col min="985" max="1230" width="9" style="327"/>
    <col min="1231" max="1231" width="6.625" style="327" customWidth="1"/>
    <col min="1232" max="1232" width="65.375" style="327" customWidth="1"/>
    <col min="1233" max="1234" width="17" style="327" customWidth="1"/>
    <col min="1235" max="1235" width="19.625" style="327" customWidth="1"/>
    <col min="1236" max="1236" width="16.375" style="327" customWidth="1"/>
    <col min="1237" max="1237" width="81.375" style="327" customWidth="1"/>
    <col min="1238" max="1238" width="16.375" style="327" bestFit="1" customWidth="1"/>
    <col min="1239" max="1240" width="11.375" style="327" customWidth="1"/>
    <col min="1241" max="1486" width="9" style="327"/>
    <col min="1487" max="1487" width="6.625" style="327" customWidth="1"/>
    <col min="1488" max="1488" width="65.375" style="327" customWidth="1"/>
    <col min="1489" max="1490" width="17" style="327" customWidth="1"/>
    <col min="1491" max="1491" width="19.625" style="327" customWidth="1"/>
    <col min="1492" max="1492" width="16.375" style="327" customWidth="1"/>
    <col min="1493" max="1493" width="81.375" style="327" customWidth="1"/>
    <col min="1494" max="1494" width="16.375" style="327" bestFit="1" customWidth="1"/>
    <col min="1495" max="1496" width="11.375" style="327" customWidth="1"/>
    <col min="1497" max="1742" width="9" style="327"/>
    <col min="1743" max="1743" width="6.625" style="327" customWidth="1"/>
    <col min="1744" max="1744" width="65.375" style="327" customWidth="1"/>
    <col min="1745" max="1746" width="17" style="327" customWidth="1"/>
    <col min="1747" max="1747" width="19.625" style="327" customWidth="1"/>
    <col min="1748" max="1748" width="16.375" style="327" customWidth="1"/>
    <col min="1749" max="1749" width="81.375" style="327" customWidth="1"/>
    <col min="1750" max="1750" width="16.375" style="327" bestFit="1" customWidth="1"/>
    <col min="1751" max="1752" width="11.375" style="327" customWidth="1"/>
    <col min="1753" max="1998" width="9" style="327"/>
    <col min="1999" max="1999" width="6.625" style="327" customWidth="1"/>
    <col min="2000" max="2000" width="65.375" style="327" customWidth="1"/>
    <col min="2001" max="2002" width="17" style="327" customWidth="1"/>
    <col min="2003" max="2003" width="19.625" style="327" customWidth="1"/>
    <col min="2004" max="2004" width="16.375" style="327" customWidth="1"/>
    <col min="2005" max="2005" width="81.375" style="327" customWidth="1"/>
    <col min="2006" max="2006" width="16.375" style="327" bestFit="1" customWidth="1"/>
    <col min="2007" max="2008" width="11.375" style="327" customWidth="1"/>
    <col min="2009" max="2254" width="9" style="327"/>
    <col min="2255" max="2255" width="6.625" style="327" customWidth="1"/>
    <col min="2256" max="2256" width="65.375" style="327" customWidth="1"/>
    <col min="2257" max="2258" width="17" style="327" customWidth="1"/>
    <col min="2259" max="2259" width="19.625" style="327" customWidth="1"/>
    <col min="2260" max="2260" width="16.375" style="327" customWidth="1"/>
    <col min="2261" max="2261" width="81.375" style="327" customWidth="1"/>
    <col min="2262" max="2262" width="16.375" style="327" bestFit="1" customWidth="1"/>
    <col min="2263" max="2264" width="11.375" style="327" customWidth="1"/>
    <col min="2265" max="2510" width="9" style="327"/>
    <col min="2511" max="2511" width="6.625" style="327" customWidth="1"/>
    <col min="2512" max="2512" width="65.375" style="327" customWidth="1"/>
    <col min="2513" max="2514" width="17" style="327" customWidth="1"/>
    <col min="2515" max="2515" width="19.625" style="327" customWidth="1"/>
    <col min="2516" max="2516" width="16.375" style="327" customWidth="1"/>
    <col min="2517" max="2517" width="81.375" style="327" customWidth="1"/>
    <col min="2518" max="2518" width="16.375" style="327" bestFit="1" customWidth="1"/>
    <col min="2519" max="2520" width="11.375" style="327" customWidth="1"/>
    <col min="2521" max="2766" width="9" style="327"/>
    <col min="2767" max="2767" width="6.625" style="327" customWidth="1"/>
    <col min="2768" max="2768" width="65.375" style="327" customWidth="1"/>
    <col min="2769" max="2770" width="17" style="327" customWidth="1"/>
    <col min="2771" max="2771" width="19.625" style="327" customWidth="1"/>
    <col min="2772" max="2772" width="16.375" style="327" customWidth="1"/>
    <col min="2773" max="2773" width="81.375" style="327" customWidth="1"/>
    <col min="2774" max="2774" width="16.375" style="327" bestFit="1" customWidth="1"/>
    <col min="2775" max="2776" width="11.375" style="327" customWidth="1"/>
    <col min="2777" max="3022" width="9" style="327"/>
    <col min="3023" max="3023" width="6.625" style="327" customWidth="1"/>
    <col min="3024" max="3024" width="65.375" style="327" customWidth="1"/>
    <col min="3025" max="3026" width="17" style="327" customWidth="1"/>
    <col min="3027" max="3027" width="19.625" style="327" customWidth="1"/>
    <col min="3028" max="3028" width="16.375" style="327" customWidth="1"/>
    <col min="3029" max="3029" width="81.375" style="327" customWidth="1"/>
    <col min="3030" max="3030" width="16.375" style="327" bestFit="1" customWidth="1"/>
    <col min="3031" max="3032" width="11.375" style="327" customWidth="1"/>
    <col min="3033" max="3278" width="9" style="327"/>
    <col min="3279" max="3279" width="6.625" style="327" customWidth="1"/>
    <col min="3280" max="3280" width="65.375" style="327" customWidth="1"/>
    <col min="3281" max="3282" width="17" style="327" customWidth="1"/>
    <col min="3283" max="3283" width="19.625" style="327" customWidth="1"/>
    <col min="3284" max="3284" width="16.375" style="327" customWidth="1"/>
    <col min="3285" max="3285" width="81.375" style="327" customWidth="1"/>
    <col min="3286" max="3286" width="16.375" style="327" bestFit="1" customWidth="1"/>
    <col min="3287" max="3288" width="11.375" style="327" customWidth="1"/>
    <col min="3289" max="3534" width="9" style="327"/>
    <col min="3535" max="3535" width="6.625" style="327" customWidth="1"/>
    <col min="3536" max="3536" width="65.375" style="327" customWidth="1"/>
    <col min="3537" max="3538" width="17" style="327" customWidth="1"/>
    <col min="3539" max="3539" width="19.625" style="327" customWidth="1"/>
    <col min="3540" max="3540" width="16.375" style="327" customWidth="1"/>
    <col min="3541" max="3541" width="81.375" style="327" customWidth="1"/>
    <col min="3542" max="3542" width="16.375" style="327" bestFit="1" customWidth="1"/>
    <col min="3543" max="3544" width="11.375" style="327" customWidth="1"/>
    <col min="3545" max="3790" width="9" style="327"/>
    <col min="3791" max="3791" width="6.625" style="327" customWidth="1"/>
    <col min="3792" max="3792" width="65.375" style="327" customWidth="1"/>
    <col min="3793" max="3794" width="17" style="327" customWidth="1"/>
    <col min="3795" max="3795" width="19.625" style="327" customWidth="1"/>
    <col min="3796" max="3796" width="16.375" style="327" customWidth="1"/>
    <col min="3797" max="3797" width="81.375" style="327" customWidth="1"/>
    <col min="3798" max="3798" width="16.375" style="327" bestFit="1" customWidth="1"/>
    <col min="3799" max="3800" width="11.375" style="327" customWidth="1"/>
    <col min="3801" max="4046" width="9" style="327"/>
    <col min="4047" max="4047" width="6.625" style="327" customWidth="1"/>
    <col min="4048" max="4048" width="65.375" style="327" customWidth="1"/>
    <col min="4049" max="4050" width="17" style="327" customWidth="1"/>
    <col min="4051" max="4051" width="19.625" style="327" customWidth="1"/>
    <col min="4052" max="4052" width="16.375" style="327" customWidth="1"/>
    <col min="4053" max="4053" width="81.375" style="327" customWidth="1"/>
    <col min="4054" max="4054" width="16.375" style="327" bestFit="1" customWidth="1"/>
    <col min="4055" max="4056" width="11.375" style="327" customWidth="1"/>
    <col min="4057" max="4302" width="9" style="327"/>
    <col min="4303" max="4303" width="6.625" style="327" customWidth="1"/>
    <col min="4304" max="4304" width="65.375" style="327" customWidth="1"/>
    <col min="4305" max="4306" width="17" style="327" customWidth="1"/>
    <col min="4307" max="4307" width="19.625" style="327" customWidth="1"/>
    <col min="4308" max="4308" width="16.375" style="327" customWidth="1"/>
    <col min="4309" max="4309" width="81.375" style="327" customWidth="1"/>
    <col min="4310" max="4310" width="16.375" style="327" bestFit="1" customWidth="1"/>
    <col min="4311" max="4312" width="11.375" style="327" customWidth="1"/>
    <col min="4313" max="4558" width="9" style="327"/>
    <col min="4559" max="4559" width="6.625" style="327" customWidth="1"/>
    <col min="4560" max="4560" width="65.375" style="327" customWidth="1"/>
    <col min="4561" max="4562" width="17" style="327" customWidth="1"/>
    <col min="4563" max="4563" width="19.625" style="327" customWidth="1"/>
    <col min="4564" max="4564" width="16.375" style="327" customWidth="1"/>
    <col min="4565" max="4565" width="81.375" style="327" customWidth="1"/>
    <col min="4566" max="4566" width="16.375" style="327" bestFit="1" customWidth="1"/>
    <col min="4567" max="4568" width="11.375" style="327" customWidth="1"/>
    <col min="4569" max="4814" width="9" style="327"/>
    <col min="4815" max="4815" width="6.625" style="327" customWidth="1"/>
    <col min="4816" max="4816" width="65.375" style="327" customWidth="1"/>
    <col min="4817" max="4818" width="17" style="327" customWidth="1"/>
    <col min="4819" max="4819" width="19.625" style="327" customWidth="1"/>
    <col min="4820" max="4820" width="16.375" style="327" customWidth="1"/>
    <col min="4821" max="4821" width="81.375" style="327" customWidth="1"/>
    <col min="4822" max="4822" width="16.375" style="327" bestFit="1" customWidth="1"/>
    <col min="4823" max="4824" width="11.375" style="327" customWidth="1"/>
    <col min="4825" max="5070" width="9" style="327"/>
    <col min="5071" max="5071" width="6.625" style="327" customWidth="1"/>
    <col min="5072" max="5072" width="65.375" style="327" customWidth="1"/>
    <col min="5073" max="5074" width="17" style="327" customWidth="1"/>
    <col min="5075" max="5075" width="19.625" style="327" customWidth="1"/>
    <col min="5076" max="5076" width="16.375" style="327" customWidth="1"/>
    <col min="5077" max="5077" width="81.375" style="327" customWidth="1"/>
    <col min="5078" max="5078" width="16.375" style="327" bestFit="1" customWidth="1"/>
    <col min="5079" max="5080" width="11.375" style="327" customWidth="1"/>
    <col min="5081" max="5326" width="9" style="327"/>
    <col min="5327" max="5327" width="6.625" style="327" customWidth="1"/>
    <col min="5328" max="5328" width="65.375" style="327" customWidth="1"/>
    <col min="5329" max="5330" width="17" style="327" customWidth="1"/>
    <col min="5331" max="5331" width="19.625" style="327" customWidth="1"/>
    <col min="5332" max="5332" width="16.375" style="327" customWidth="1"/>
    <col min="5333" max="5333" width="81.375" style="327" customWidth="1"/>
    <col min="5334" max="5334" width="16.375" style="327" bestFit="1" customWidth="1"/>
    <col min="5335" max="5336" width="11.375" style="327" customWidth="1"/>
    <col min="5337" max="5582" width="9" style="327"/>
    <col min="5583" max="5583" width="6.625" style="327" customWidth="1"/>
    <col min="5584" max="5584" width="65.375" style="327" customWidth="1"/>
    <col min="5585" max="5586" width="17" style="327" customWidth="1"/>
    <col min="5587" max="5587" width="19.625" style="327" customWidth="1"/>
    <col min="5588" max="5588" width="16.375" style="327" customWidth="1"/>
    <col min="5589" max="5589" width="81.375" style="327" customWidth="1"/>
    <col min="5590" max="5590" width="16.375" style="327" bestFit="1" customWidth="1"/>
    <col min="5591" max="5592" width="11.375" style="327" customWidth="1"/>
    <col min="5593" max="5838" width="9" style="327"/>
    <col min="5839" max="5839" width="6.625" style="327" customWidth="1"/>
    <col min="5840" max="5840" width="65.375" style="327" customWidth="1"/>
    <col min="5841" max="5842" width="17" style="327" customWidth="1"/>
    <col min="5843" max="5843" width="19.625" style="327" customWidth="1"/>
    <col min="5844" max="5844" width="16.375" style="327" customWidth="1"/>
    <col min="5845" max="5845" width="81.375" style="327" customWidth="1"/>
    <col min="5846" max="5846" width="16.375" style="327" bestFit="1" customWidth="1"/>
    <col min="5847" max="5848" width="11.375" style="327" customWidth="1"/>
    <col min="5849" max="6094" width="9" style="327"/>
    <col min="6095" max="6095" width="6.625" style="327" customWidth="1"/>
    <col min="6096" max="6096" width="65.375" style="327" customWidth="1"/>
    <col min="6097" max="6098" width="17" style="327" customWidth="1"/>
    <col min="6099" max="6099" width="19.625" style="327" customWidth="1"/>
    <col min="6100" max="6100" width="16.375" style="327" customWidth="1"/>
    <col min="6101" max="6101" width="81.375" style="327" customWidth="1"/>
    <col min="6102" max="6102" width="16.375" style="327" bestFit="1" customWidth="1"/>
    <col min="6103" max="6104" width="11.375" style="327" customWidth="1"/>
    <col min="6105" max="6350" width="9" style="327"/>
    <col min="6351" max="6351" width="6.625" style="327" customWidth="1"/>
    <col min="6352" max="6352" width="65.375" style="327" customWidth="1"/>
    <col min="6353" max="6354" width="17" style="327" customWidth="1"/>
    <col min="6355" max="6355" width="19.625" style="327" customWidth="1"/>
    <col min="6356" max="6356" width="16.375" style="327" customWidth="1"/>
    <col min="6357" max="6357" width="81.375" style="327" customWidth="1"/>
    <col min="6358" max="6358" width="16.375" style="327" bestFit="1" customWidth="1"/>
    <col min="6359" max="6360" width="11.375" style="327" customWidth="1"/>
    <col min="6361" max="6606" width="9" style="327"/>
    <col min="6607" max="6607" width="6.625" style="327" customWidth="1"/>
    <col min="6608" max="6608" width="65.375" style="327" customWidth="1"/>
    <col min="6609" max="6610" width="17" style="327" customWidth="1"/>
    <col min="6611" max="6611" width="19.625" style="327" customWidth="1"/>
    <col min="6612" max="6612" width="16.375" style="327" customWidth="1"/>
    <col min="6613" max="6613" width="81.375" style="327" customWidth="1"/>
    <col min="6614" max="6614" width="16.375" style="327" bestFit="1" customWidth="1"/>
    <col min="6615" max="6616" width="11.375" style="327" customWidth="1"/>
    <col min="6617" max="6862" width="9" style="327"/>
    <col min="6863" max="6863" width="6.625" style="327" customWidth="1"/>
    <col min="6864" max="6864" width="65.375" style="327" customWidth="1"/>
    <col min="6865" max="6866" width="17" style="327" customWidth="1"/>
    <col min="6867" max="6867" width="19.625" style="327" customWidth="1"/>
    <col min="6868" max="6868" width="16.375" style="327" customWidth="1"/>
    <col min="6869" max="6869" width="81.375" style="327" customWidth="1"/>
    <col min="6870" max="6870" width="16.375" style="327" bestFit="1" customWidth="1"/>
    <col min="6871" max="6872" width="11.375" style="327" customWidth="1"/>
    <col min="6873" max="7118" width="9" style="327"/>
    <col min="7119" max="7119" width="6.625" style="327" customWidth="1"/>
    <col min="7120" max="7120" width="65.375" style="327" customWidth="1"/>
    <col min="7121" max="7122" width="17" style="327" customWidth="1"/>
    <col min="7123" max="7123" width="19.625" style="327" customWidth="1"/>
    <col min="7124" max="7124" width="16.375" style="327" customWidth="1"/>
    <col min="7125" max="7125" width="81.375" style="327" customWidth="1"/>
    <col min="7126" max="7126" width="16.375" style="327" bestFit="1" customWidth="1"/>
    <col min="7127" max="7128" width="11.375" style="327" customWidth="1"/>
    <col min="7129" max="7374" width="9" style="327"/>
    <col min="7375" max="7375" width="6.625" style="327" customWidth="1"/>
    <col min="7376" max="7376" width="65.375" style="327" customWidth="1"/>
    <col min="7377" max="7378" width="17" style="327" customWidth="1"/>
    <col min="7379" max="7379" width="19.625" style="327" customWidth="1"/>
    <col min="7380" max="7380" width="16.375" style="327" customWidth="1"/>
    <col min="7381" max="7381" width="81.375" style="327" customWidth="1"/>
    <col min="7382" max="7382" width="16.375" style="327" bestFit="1" customWidth="1"/>
    <col min="7383" max="7384" width="11.375" style="327" customWidth="1"/>
    <col min="7385" max="7630" width="9" style="327"/>
    <col min="7631" max="7631" width="6.625" style="327" customWidth="1"/>
    <col min="7632" max="7632" width="65.375" style="327" customWidth="1"/>
    <col min="7633" max="7634" width="17" style="327" customWidth="1"/>
    <col min="7635" max="7635" width="19.625" style="327" customWidth="1"/>
    <col min="7636" max="7636" width="16.375" style="327" customWidth="1"/>
    <col min="7637" max="7637" width="81.375" style="327" customWidth="1"/>
    <col min="7638" max="7638" width="16.375" style="327" bestFit="1" customWidth="1"/>
    <col min="7639" max="7640" width="11.375" style="327" customWidth="1"/>
    <col min="7641" max="7886" width="9" style="327"/>
    <col min="7887" max="7887" width="6.625" style="327" customWidth="1"/>
    <col min="7888" max="7888" width="65.375" style="327" customWidth="1"/>
    <col min="7889" max="7890" width="17" style="327" customWidth="1"/>
    <col min="7891" max="7891" width="19.625" style="327" customWidth="1"/>
    <col min="7892" max="7892" width="16.375" style="327" customWidth="1"/>
    <col min="7893" max="7893" width="81.375" style="327" customWidth="1"/>
    <col min="7894" max="7894" width="16.375" style="327" bestFit="1" customWidth="1"/>
    <col min="7895" max="7896" width="11.375" style="327" customWidth="1"/>
    <col min="7897" max="8142" width="9" style="327"/>
    <col min="8143" max="8143" width="6.625" style="327" customWidth="1"/>
    <col min="8144" max="8144" width="65.375" style="327" customWidth="1"/>
    <col min="8145" max="8146" width="17" style="327" customWidth="1"/>
    <col min="8147" max="8147" width="19.625" style="327" customWidth="1"/>
    <col min="8148" max="8148" width="16.375" style="327" customWidth="1"/>
    <col min="8149" max="8149" width="81.375" style="327" customWidth="1"/>
    <col min="8150" max="8150" width="16.375" style="327" bestFit="1" customWidth="1"/>
    <col min="8151" max="8152" width="11.375" style="327" customWidth="1"/>
    <col min="8153" max="8398" width="9" style="327"/>
    <col min="8399" max="8399" width="6.625" style="327" customWidth="1"/>
    <col min="8400" max="8400" width="65.375" style="327" customWidth="1"/>
    <col min="8401" max="8402" width="17" style="327" customWidth="1"/>
    <col min="8403" max="8403" width="19.625" style="327" customWidth="1"/>
    <col min="8404" max="8404" width="16.375" style="327" customWidth="1"/>
    <col min="8405" max="8405" width="81.375" style="327" customWidth="1"/>
    <col min="8406" max="8406" width="16.375" style="327" bestFit="1" customWidth="1"/>
    <col min="8407" max="8408" width="11.375" style="327" customWidth="1"/>
    <col min="8409" max="8654" width="9" style="327"/>
    <col min="8655" max="8655" width="6.625" style="327" customWidth="1"/>
    <col min="8656" max="8656" width="65.375" style="327" customWidth="1"/>
    <col min="8657" max="8658" width="17" style="327" customWidth="1"/>
    <col min="8659" max="8659" width="19.625" style="327" customWidth="1"/>
    <col min="8660" max="8660" width="16.375" style="327" customWidth="1"/>
    <col min="8661" max="8661" width="81.375" style="327" customWidth="1"/>
    <col min="8662" max="8662" width="16.375" style="327" bestFit="1" customWidth="1"/>
    <col min="8663" max="8664" width="11.375" style="327" customWidth="1"/>
    <col min="8665" max="8910" width="9" style="327"/>
    <col min="8911" max="8911" width="6.625" style="327" customWidth="1"/>
    <col min="8912" max="8912" width="65.375" style="327" customWidth="1"/>
    <col min="8913" max="8914" width="17" style="327" customWidth="1"/>
    <col min="8915" max="8915" width="19.625" style="327" customWidth="1"/>
    <col min="8916" max="8916" width="16.375" style="327" customWidth="1"/>
    <col min="8917" max="8917" width="81.375" style="327" customWidth="1"/>
    <col min="8918" max="8918" width="16.375" style="327" bestFit="1" customWidth="1"/>
    <col min="8919" max="8920" width="11.375" style="327" customWidth="1"/>
    <col min="8921" max="9166" width="9" style="327"/>
    <col min="9167" max="9167" width="6.625" style="327" customWidth="1"/>
    <col min="9168" max="9168" width="65.375" style="327" customWidth="1"/>
    <col min="9169" max="9170" width="17" style="327" customWidth="1"/>
    <col min="9171" max="9171" width="19.625" style="327" customWidth="1"/>
    <col min="9172" max="9172" width="16.375" style="327" customWidth="1"/>
    <col min="9173" max="9173" width="81.375" style="327" customWidth="1"/>
    <col min="9174" max="9174" width="16.375" style="327" bestFit="1" customWidth="1"/>
    <col min="9175" max="9176" width="11.375" style="327" customWidth="1"/>
    <col min="9177" max="9422" width="9" style="327"/>
    <col min="9423" max="9423" width="6.625" style="327" customWidth="1"/>
    <col min="9424" max="9424" width="65.375" style="327" customWidth="1"/>
    <col min="9425" max="9426" width="17" style="327" customWidth="1"/>
    <col min="9427" max="9427" width="19.625" style="327" customWidth="1"/>
    <col min="9428" max="9428" width="16.375" style="327" customWidth="1"/>
    <col min="9429" max="9429" width="81.375" style="327" customWidth="1"/>
    <col min="9430" max="9430" width="16.375" style="327" bestFit="1" customWidth="1"/>
    <col min="9431" max="9432" width="11.375" style="327" customWidth="1"/>
    <col min="9433" max="9678" width="9" style="327"/>
    <col min="9679" max="9679" width="6.625" style="327" customWidth="1"/>
    <col min="9680" max="9680" width="65.375" style="327" customWidth="1"/>
    <col min="9681" max="9682" width="17" style="327" customWidth="1"/>
    <col min="9683" max="9683" width="19.625" style="327" customWidth="1"/>
    <col min="9684" max="9684" width="16.375" style="327" customWidth="1"/>
    <col min="9685" max="9685" width="81.375" style="327" customWidth="1"/>
    <col min="9686" max="9686" width="16.375" style="327" bestFit="1" customWidth="1"/>
    <col min="9687" max="9688" width="11.375" style="327" customWidth="1"/>
    <col min="9689" max="9934" width="9" style="327"/>
    <col min="9935" max="9935" width="6.625" style="327" customWidth="1"/>
    <col min="9936" max="9936" width="65.375" style="327" customWidth="1"/>
    <col min="9937" max="9938" width="17" style="327" customWidth="1"/>
    <col min="9939" max="9939" width="19.625" style="327" customWidth="1"/>
    <col min="9940" max="9940" width="16.375" style="327" customWidth="1"/>
    <col min="9941" max="9941" width="81.375" style="327" customWidth="1"/>
    <col min="9942" max="9942" width="16.375" style="327" bestFit="1" customWidth="1"/>
    <col min="9943" max="9944" width="11.375" style="327" customWidth="1"/>
    <col min="9945" max="10190" width="9" style="327"/>
    <col min="10191" max="10191" width="6.625" style="327" customWidth="1"/>
    <col min="10192" max="10192" width="65.375" style="327" customWidth="1"/>
    <col min="10193" max="10194" width="17" style="327" customWidth="1"/>
    <col min="10195" max="10195" width="19.625" style="327" customWidth="1"/>
    <col min="10196" max="10196" width="16.375" style="327" customWidth="1"/>
    <col min="10197" max="10197" width="81.375" style="327" customWidth="1"/>
    <col min="10198" max="10198" width="16.375" style="327" bestFit="1" customWidth="1"/>
    <col min="10199" max="10200" width="11.375" style="327" customWidth="1"/>
    <col min="10201" max="10446" width="9" style="327"/>
    <col min="10447" max="10447" width="6.625" style="327" customWidth="1"/>
    <col min="10448" max="10448" width="65.375" style="327" customWidth="1"/>
    <col min="10449" max="10450" width="17" style="327" customWidth="1"/>
    <col min="10451" max="10451" width="19.625" style="327" customWidth="1"/>
    <col min="10452" max="10452" width="16.375" style="327" customWidth="1"/>
    <col min="10453" max="10453" width="81.375" style="327" customWidth="1"/>
    <col min="10454" max="10454" width="16.375" style="327" bestFit="1" customWidth="1"/>
    <col min="10455" max="10456" width="11.375" style="327" customWidth="1"/>
    <col min="10457" max="10702" width="9" style="327"/>
    <col min="10703" max="10703" width="6.625" style="327" customWidth="1"/>
    <col min="10704" max="10704" width="65.375" style="327" customWidth="1"/>
    <col min="10705" max="10706" width="17" style="327" customWidth="1"/>
    <col min="10707" max="10707" width="19.625" style="327" customWidth="1"/>
    <col min="10708" max="10708" width="16.375" style="327" customWidth="1"/>
    <col min="10709" max="10709" width="81.375" style="327" customWidth="1"/>
    <col min="10710" max="10710" width="16.375" style="327" bestFit="1" customWidth="1"/>
    <col min="10711" max="10712" width="11.375" style="327" customWidth="1"/>
    <col min="10713" max="10958" width="9" style="327"/>
    <col min="10959" max="10959" width="6.625" style="327" customWidth="1"/>
    <col min="10960" max="10960" width="65.375" style="327" customWidth="1"/>
    <col min="10961" max="10962" width="17" style="327" customWidth="1"/>
    <col min="10963" max="10963" width="19.625" style="327" customWidth="1"/>
    <col min="10964" max="10964" width="16.375" style="327" customWidth="1"/>
    <col min="10965" max="10965" width="81.375" style="327" customWidth="1"/>
    <col min="10966" max="10966" width="16.375" style="327" bestFit="1" customWidth="1"/>
    <col min="10967" max="10968" width="11.375" style="327" customWidth="1"/>
    <col min="10969" max="11214" width="9" style="327"/>
    <col min="11215" max="11215" width="6.625" style="327" customWidth="1"/>
    <col min="11216" max="11216" width="65.375" style="327" customWidth="1"/>
    <col min="11217" max="11218" width="17" style="327" customWidth="1"/>
    <col min="11219" max="11219" width="19.625" style="327" customWidth="1"/>
    <col min="11220" max="11220" width="16.375" style="327" customWidth="1"/>
    <col min="11221" max="11221" width="81.375" style="327" customWidth="1"/>
    <col min="11222" max="11222" width="16.375" style="327" bestFit="1" customWidth="1"/>
    <col min="11223" max="11224" width="11.375" style="327" customWidth="1"/>
    <col min="11225" max="11470" width="9" style="327"/>
    <col min="11471" max="11471" width="6.625" style="327" customWidth="1"/>
    <col min="11472" max="11472" width="65.375" style="327" customWidth="1"/>
    <col min="11473" max="11474" width="17" style="327" customWidth="1"/>
    <col min="11475" max="11475" width="19.625" style="327" customWidth="1"/>
    <col min="11476" max="11476" width="16.375" style="327" customWidth="1"/>
    <col min="11477" max="11477" width="81.375" style="327" customWidth="1"/>
    <col min="11478" max="11478" width="16.375" style="327" bestFit="1" customWidth="1"/>
    <col min="11479" max="11480" width="11.375" style="327" customWidth="1"/>
    <col min="11481" max="11726" width="9" style="327"/>
    <col min="11727" max="11727" width="6.625" style="327" customWidth="1"/>
    <col min="11728" max="11728" width="65.375" style="327" customWidth="1"/>
    <col min="11729" max="11730" width="17" style="327" customWidth="1"/>
    <col min="11731" max="11731" width="19.625" style="327" customWidth="1"/>
    <col min="11732" max="11732" width="16.375" style="327" customWidth="1"/>
    <col min="11733" max="11733" width="81.375" style="327" customWidth="1"/>
    <col min="11734" max="11734" width="16.375" style="327" bestFit="1" customWidth="1"/>
    <col min="11735" max="11736" width="11.375" style="327" customWidth="1"/>
    <col min="11737" max="11982" width="9" style="327"/>
    <col min="11983" max="11983" width="6.625" style="327" customWidth="1"/>
    <col min="11984" max="11984" width="65.375" style="327" customWidth="1"/>
    <col min="11985" max="11986" width="17" style="327" customWidth="1"/>
    <col min="11987" max="11987" width="19.625" style="327" customWidth="1"/>
    <col min="11988" max="11988" width="16.375" style="327" customWidth="1"/>
    <col min="11989" max="11989" width="81.375" style="327" customWidth="1"/>
    <col min="11990" max="11990" width="16.375" style="327" bestFit="1" customWidth="1"/>
    <col min="11991" max="11992" width="11.375" style="327" customWidth="1"/>
    <col min="11993" max="12238" width="9" style="327"/>
    <col min="12239" max="12239" width="6.625" style="327" customWidth="1"/>
    <col min="12240" max="12240" width="65.375" style="327" customWidth="1"/>
    <col min="12241" max="12242" width="17" style="327" customWidth="1"/>
    <col min="12243" max="12243" width="19.625" style="327" customWidth="1"/>
    <col min="12244" max="12244" width="16.375" style="327" customWidth="1"/>
    <col min="12245" max="12245" width="81.375" style="327" customWidth="1"/>
    <col min="12246" max="12246" width="16.375" style="327" bestFit="1" customWidth="1"/>
    <col min="12247" max="12248" width="11.375" style="327" customWidth="1"/>
    <col min="12249" max="12494" width="9" style="327"/>
    <col min="12495" max="12495" width="6.625" style="327" customWidth="1"/>
    <col min="12496" max="12496" width="65.375" style="327" customWidth="1"/>
    <col min="12497" max="12498" width="17" style="327" customWidth="1"/>
    <col min="12499" max="12499" width="19.625" style="327" customWidth="1"/>
    <col min="12500" max="12500" width="16.375" style="327" customWidth="1"/>
    <col min="12501" max="12501" width="81.375" style="327" customWidth="1"/>
    <col min="12502" max="12502" width="16.375" style="327" bestFit="1" customWidth="1"/>
    <col min="12503" max="12504" width="11.375" style="327" customWidth="1"/>
    <col min="12505" max="12750" width="9" style="327"/>
    <col min="12751" max="12751" width="6.625" style="327" customWidth="1"/>
    <col min="12752" max="12752" width="65.375" style="327" customWidth="1"/>
    <col min="12753" max="12754" width="17" style="327" customWidth="1"/>
    <col min="12755" max="12755" width="19.625" style="327" customWidth="1"/>
    <col min="12756" max="12756" width="16.375" style="327" customWidth="1"/>
    <col min="12757" max="12757" width="81.375" style="327" customWidth="1"/>
    <col min="12758" max="12758" width="16.375" style="327" bestFit="1" customWidth="1"/>
    <col min="12759" max="12760" width="11.375" style="327" customWidth="1"/>
    <col min="12761" max="13006" width="9" style="327"/>
    <col min="13007" max="13007" width="6.625" style="327" customWidth="1"/>
    <col min="13008" max="13008" width="65.375" style="327" customWidth="1"/>
    <col min="13009" max="13010" width="17" style="327" customWidth="1"/>
    <col min="13011" max="13011" width="19.625" style="327" customWidth="1"/>
    <col min="13012" max="13012" width="16.375" style="327" customWidth="1"/>
    <col min="13013" max="13013" width="81.375" style="327" customWidth="1"/>
    <col min="13014" max="13014" width="16.375" style="327" bestFit="1" customWidth="1"/>
    <col min="13015" max="13016" width="11.375" style="327" customWidth="1"/>
    <col min="13017" max="13262" width="9" style="327"/>
    <col min="13263" max="13263" width="6.625" style="327" customWidth="1"/>
    <col min="13264" max="13264" width="65.375" style="327" customWidth="1"/>
    <col min="13265" max="13266" width="17" style="327" customWidth="1"/>
    <col min="13267" max="13267" width="19.625" style="327" customWidth="1"/>
    <col min="13268" max="13268" width="16.375" style="327" customWidth="1"/>
    <col min="13269" max="13269" width="81.375" style="327" customWidth="1"/>
    <col min="13270" max="13270" width="16.375" style="327" bestFit="1" customWidth="1"/>
    <col min="13271" max="13272" width="11.375" style="327" customWidth="1"/>
    <col min="13273" max="13518" width="9" style="327"/>
    <col min="13519" max="13519" width="6.625" style="327" customWidth="1"/>
    <col min="13520" max="13520" width="65.375" style="327" customWidth="1"/>
    <col min="13521" max="13522" width="17" style="327" customWidth="1"/>
    <col min="13523" max="13523" width="19.625" style="327" customWidth="1"/>
    <col min="13524" max="13524" width="16.375" style="327" customWidth="1"/>
    <col min="13525" max="13525" width="81.375" style="327" customWidth="1"/>
    <col min="13526" max="13526" width="16.375" style="327" bestFit="1" customWidth="1"/>
    <col min="13527" max="13528" width="11.375" style="327" customWidth="1"/>
    <col min="13529" max="13774" width="9" style="327"/>
    <col min="13775" max="13775" width="6.625" style="327" customWidth="1"/>
    <col min="13776" max="13776" width="65.375" style="327" customWidth="1"/>
    <col min="13777" max="13778" width="17" style="327" customWidth="1"/>
    <col min="13779" max="13779" width="19.625" style="327" customWidth="1"/>
    <col min="13780" max="13780" width="16.375" style="327" customWidth="1"/>
    <col min="13781" max="13781" width="81.375" style="327" customWidth="1"/>
    <col min="13782" max="13782" width="16.375" style="327" bestFit="1" customWidth="1"/>
    <col min="13783" max="13784" width="11.375" style="327" customWidth="1"/>
    <col min="13785" max="14030" width="9" style="327"/>
    <col min="14031" max="14031" width="6.625" style="327" customWidth="1"/>
    <col min="14032" max="14032" width="65.375" style="327" customWidth="1"/>
    <col min="14033" max="14034" width="17" style="327" customWidth="1"/>
    <col min="14035" max="14035" width="19.625" style="327" customWidth="1"/>
    <col min="14036" max="14036" width="16.375" style="327" customWidth="1"/>
    <col min="14037" max="14037" width="81.375" style="327" customWidth="1"/>
    <col min="14038" max="14038" width="16.375" style="327" bestFit="1" customWidth="1"/>
    <col min="14039" max="14040" width="11.375" style="327" customWidth="1"/>
    <col min="14041" max="14286" width="9" style="327"/>
    <col min="14287" max="14287" width="6.625" style="327" customWidth="1"/>
    <col min="14288" max="14288" width="65.375" style="327" customWidth="1"/>
    <col min="14289" max="14290" width="17" style="327" customWidth="1"/>
    <col min="14291" max="14291" width="19.625" style="327" customWidth="1"/>
    <col min="14292" max="14292" width="16.375" style="327" customWidth="1"/>
    <col min="14293" max="14293" width="81.375" style="327" customWidth="1"/>
    <col min="14294" max="14294" width="16.375" style="327" bestFit="1" customWidth="1"/>
    <col min="14295" max="14296" width="11.375" style="327" customWidth="1"/>
    <col min="14297" max="14542" width="9" style="327"/>
    <col min="14543" max="14543" width="6.625" style="327" customWidth="1"/>
    <col min="14544" max="14544" width="65.375" style="327" customWidth="1"/>
    <col min="14545" max="14546" width="17" style="327" customWidth="1"/>
    <col min="14547" max="14547" width="19.625" style="327" customWidth="1"/>
    <col min="14548" max="14548" width="16.375" style="327" customWidth="1"/>
    <col min="14549" max="14549" width="81.375" style="327" customWidth="1"/>
    <col min="14550" max="14550" width="16.375" style="327" bestFit="1" customWidth="1"/>
    <col min="14551" max="14552" width="11.375" style="327" customWidth="1"/>
    <col min="14553" max="14798" width="9" style="327"/>
    <col min="14799" max="14799" width="6.625" style="327" customWidth="1"/>
    <col min="14800" max="14800" width="65.375" style="327" customWidth="1"/>
    <col min="14801" max="14802" width="17" style="327" customWidth="1"/>
    <col min="14803" max="14803" width="19.625" style="327" customWidth="1"/>
    <col min="14804" max="14804" width="16.375" style="327" customWidth="1"/>
    <col min="14805" max="14805" width="81.375" style="327" customWidth="1"/>
    <col min="14806" max="14806" width="16.375" style="327" bestFit="1" customWidth="1"/>
    <col min="14807" max="14808" width="11.375" style="327" customWidth="1"/>
    <col min="14809" max="15054" width="9" style="327"/>
    <col min="15055" max="15055" width="6.625" style="327" customWidth="1"/>
    <col min="15056" max="15056" width="65.375" style="327" customWidth="1"/>
    <col min="15057" max="15058" width="17" style="327" customWidth="1"/>
    <col min="15059" max="15059" width="19.625" style="327" customWidth="1"/>
    <col min="15060" max="15060" width="16.375" style="327" customWidth="1"/>
    <col min="15061" max="15061" width="81.375" style="327" customWidth="1"/>
    <col min="15062" max="15062" width="16.375" style="327" bestFit="1" customWidth="1"/>
    <col min="15063" max="15064" width="11.375" style="327" customWidth="1"/>
    <col min="15065" max="15310" width="9" style="327"/>
    <col min="15311" max="15311" width="6.625" style="327" customWidth="1"/>
    <col min="15312" max="15312" width="65.375" style="327" customWidth="1"/>
    <col min="15313" max="15314" width="17" style="327" customWidth="1"/>
    <col min="15315" max="15315" width="19.625" style="327" customWidth="1"/>
    <col min="15316" max="15316" width="16.375" style="327" customWidth="1"/>
    <col min="15317" max="15317" width="81.375" style="327" customWidth="1"/>
    <col min="15318" max="15318" width="16.375" style="327" bestFit="1" customWidth="1"/>
    <col min="15319" max="15320" width="11.375" style="327" customWidth="1"/>
    <col min="15321" max="15566" width="9" style="327"/>
    <col min="15567" max="15567" width="6.625" style="327" customWidth="1"/>
    <col min="15568" max="15568" width="65.375" style="327" customWidth="1"/>
    <col min="15569" max="15570" width="17" style="327" customWidth="1"/>
    <col min="15571" max="15571" width="19.625" style="327" customWidth="1"/>
    <col min="15572" max="15572" width="16.375" style="327" customWidth="1"/>
    <col min="15573" max="15573" width="81.375" style="327" customWidth="1"/>
    <col min="15574" max="15574" width="16.375" style="327" bestFit="1" customWidth="1"/>
    <col min="15575" max="15576" width="11.375" style="327" customWidth="1"/>
    <col min="15577" max="15822" width="9" style="327"/>
    <col min="15823" max="15823" width="6.625" style="327" customWidth="1"/>
    <col min="15824" max="15824" width="65.375" style="327" customWidth="1"/>
    <col min="15825" max="15826" width="17" style="327" customWidth="1"/>
    <col min="15827" max="15827" width="19.625" style="327" customWidth="1"/>
    <col min="15828" max="15828" width="16.375" style="327" customWidth="1"/>
    <col min="15829" max="15829" width="81.375" style="327" customWidth="1"/>
    <col min="15830" max="15830" width="16.375" style="327" bestFit="1" customWidth="1"/>
    <col min="15831" max="15832" width="11.375" style="327" customWidth="1"/>
    <col min="15833" max="16078" width="9" style="327"/>
    <col min="16079" max="16079" width="6.625" style="327" customWidth="1"/>
    <col min="16080" max="16080" width="65.375" style="327" customWidth="1"/>
    <col min="16081" max="16082" width="17" style="327" customWidth="1"/>
    <col min="16083" max="16083" width="19.625" style="327" customWidth="1"/>
    <col min="16084" max="16084" width="16.375" style="327" customWidth="1"/>
    <col min="16085" max="16085" width="81.375" style="327" customWidth="1"/>
    <col min="16086" max="16086" width="16.375" style="327" bestFit="1" customWidth="1"/>
    <col min="16087" max="16088" width="11.375" style="327" customWidth="1"/>
    <col min="16089" max="16384" width="9" style="327"/>
  </cols>
  <sheetData>
    <row r="1" spans="1:6" s="344" customFormat="1" ht="15.75" customHeight="1">
      <c r="A1" s="366" t="s">
        <v>510</v>
      </c>
      <c r="B1" s="366"/>
      <c r="C1" s="366"/>
      <c r="E1" s="344" t="s">
        <v>665</v>
      </c>
    </row>
    <row r="2" spans="1:6">
      <c r="B2" s="326"/>
    </row>
    <row r="3" spans="1:6" ht="26.25" customHeight="1">
      <c r="A3" s="365" t="s">
        <v>653</v>
      </c>
      <c r="B3" s="365"/>
      <c r="C3" s="365"/>
      <c r="D3" s="365"/>
      <c r="E3" s="365"/>
    </row>
    <row r="4" spans="1:6" ht="27" customHeight="1">
      <c r="A4" s="364" t="s">
        <v>667</v>
      </c>
      <c r="B4" s="364"/>
      <c r="C4" s="364"/>
      <c r="D4" s="364"/>
      <c r="E4" s="364"/>
    </row>
    <row r="5" spans="1:6" ht="18" customHeight="1">
      <c r="A5" s="223"/>
      <c r="B5" s="223" t="s">
        <v>511</v>
      </c>
      <c r="D5" s="367" t="s">
        <v>663</v>
      </c>
      <c r="E5" s="367"/>
    </row>
    <row r="6" spans="1:6" ht="48.75" customHeight="1">
      <c r="A6" s="224" t="s">
        <v>609</v>
      </c>
      <c r="B6" s="225" t="s">
        <v>512</v>
      </c>
      <c r="C6" s="225" t="s">
        <v>607</v>
      </c>
      <c r="D6" s="225" t="s">
        <v>608</v>
      </c>
      <c r="E6" s="224" t="s">
        <v>637</v>
      </c>
    </row>
    <row r="7" spans="1:6">
      <c r="A7" s="328">
        <v>1</v>
      </c>
      <c r="B7" s="328">
        <v>2</v>
      </c>
      <c r="C7" s="329">
        <v>3</v>
      </c>
      <c r="D7" s="329">
        <v>4</v>
      </c>
      <c r="E7" s="329">
        <v>5</v>
      </c>
    </row>
    <row r="8" spans="1:6" s="266" customFormat="1">
      <c r="A8" s="224" t="s">
        <v>657</v>
      </c>
      <c r="B8" s="224" t="s">
        <v>513</v>
      </c>
      <c r="C8" s="267">
        <f>C9+C318</f>
        <v>117415000000</v>
      </c>
      <c r="D8" s="267">
        <f t="shared" ref="D8" si="0">D9+D318</f>
        <v>127596500000</v>
      </c>
      <c r="E8" s="268">
        <f>D8/C8</f>
        <v>1.0867137929566069</v>
      </c>
    </row>
    <row r="9" spans="1:6" s="231" customFormat="1">
      <c r="A9" s="226" t="s">
        <v>58</v>
      </c>
      <c r="B9" s="227" t="s">
        <v>658</v>
      </c>
      <c r="C9" s="228">
        <f>C10+C23+C152+C156+C159+C172+C176+C184+C187+C219+C271+C283+C317</f>
        <v>114287000000</v>
      </c>
      <c r="D9" s="228">
        <f>D10+D23+D152+D156+D159+D172+D176+D184+D187+D219+D271+D283+D317</f>
        <v>127596500000</v>
      </c>
      <c r="E9" s="229">
        <f>D9/C9</f>
        <v>1.1164568148608329</v>
      </c>
      <c r="F9" s="230"/>
    </row>
    <row r="10" spans="1:6" s="231" customFormat="1">
      <c r="A10" s="226" t="s">
        <v>614</v>
      </c>
      <c r="B10" s="227" t="s">
        <v>514</v>
      </c>
      <c r="C10" s="228">
        <f>C11+C18</f>
        <v>3807000000</v>
      </c>
      <c r="D10" s="228">
        <f>D11+D18</f>
        <v>3807000000</v>
      </c>
      <c r="E10" s="229">
        <f t="shared" ref="E10:E73" si="1">D10/C10</f>
        <v>1</v>
      </c>
    </row>
    <row r="11" spans="1:6" s="231" customFormat="1">
      <c r="A11" s="226" t="s">
        <v>9</v>
      </c>
      <c r="B11" s="227" t="s">
        <v>515</v>
      </c>
      <c r="C11" s="228">
        <f>C12+C16</f>
        <v>1978332143</v>
      </c>
      <c r="D11" s="228">
        <f>D12+D16</f>
        <v>1978332143</v>
      </c>
      <c r="E11" s="229">
        <f t="shared" si="1"/>
        <v>1</v>
      </c>
    </row>
    <row r="12" spans="1:6" s="234" customFormat="1">
      <c r="A12" s="224">
        <v>1</v>
      </c>
      <c r="B12" s="232" t="s">
        <v>516</v>
      </c>
      <c r="C12" s="233">
        <f>C13+C15</f>
        <v>873332143</v>
      </c>
      <c r="D12" s="233">
        <f>D13+D15</f>
        <v>873332143</v>
      </c>
      <c r="E12" s="229">
        <f t="shared" si="1"/>
        <v>1</v>
      </c>
    </row>
    <row r="13" spans="1:6" s="332" customFormat="1">
      <c r="A13" s="328" t="s">
        <v>130</v>
      </c>
      <c r="B13" s="330" t="s">
        <v>517</v>
      </c>
      <c r="C13" s="331">
        <v>857332143</v>
      </c>
      <c r="D13" s="331">
        <v>857332143</v>
      </c>
      <c r="E13" s="235">
        <f t="shared" si="1"/>
        <v>1</v>
      </c>
    </row>
    <row r="14" spans="1:6" s="332" customFormat="1">
      <c r="A14" s="328" t="s">
        <v>13</v>
      </c>
      <c r="B14" s="333" t="s">
        <v>518</v>
      </c>
      <c r="C14" s="331"/>
      <c r="D14" s="331">
        <v>0</v>
      </c>
      <c r="E14" s="235"/>
    </row>
    <row r="15" spans="1:6" s="332" customFormat="1">
      <c r="A15" s="328" t="s">
        <v>130</v>
      </c>
      <c r="B15" s="333" t="s">
        <v>519</v>
      </c>
      <c r="C15" s="331">
        <v>16000000</v>
      </c>
      <c r="D15" s="331">
        <v>16000000</v>
      </c>
      <c r="E15" s="235">
        <f t="shared" si="1"/>
        <v>1</v>
      </c>
    </row>
    <row r="16" spans="1:6" s="234" customFormat="1">
      <c r="A16" s="224">
        <v>2</v>
      </c>
      <c r="B16" s="232" t="s">
        <v>520</v>
      </c>
      <c r="C16" s="233">
        <f>C17</f>
        <v>1105000000</v>
      </c>
      <c r="D16" s="233">
        <f>D17</f>
        <v>1105000000</v>
      </c>
      <c r="E16" s="229">
        <f t="shared" si="1"/>
        <v>1</v>
      </c>
    </row>
    <row r="17" spans="1:218" s="332" customFormat="1">
      <c r="A17" s="328" t="s">
        <v>130</v>
      </c>
      <c r="B17" s="330" t="s">
        <v>517</v>
      </c>
      <c r="C17" s="331">
        <v>1105000000</v>
      </c>
      <c r="D17" s="331">
        <v>1105000000</v>
      </c>
      <c r="E17" s="235">
        <f t="shared" si="1"/>
        <v>1</v>
      </c>
    </row>
    <row r="18" spans="1:218" s="231" customFormat="1">
      <c r="A18" s="226" t="s">
        <v>30</v>
      </c>
      <c r="B18" s="236" t="s">
        <v>521</v>
      </c>
      <c r="C18" s="228">
        <f>C19+C21</f>
        <v>1828667857</v>
      </c>
      <c r="D18" s="228">
        <f>D19+D21</f>
        <v>1828667857</v>
      </c>
      <c r="E18" s="229">
        <f t="shared" si="1"/>
        <v>1</v>
      </c>
    </row>
    <row r="19" spans="1:218" s="234" customFormat="1">
      <c r="A19" s="224">
        <v>1</v>
      </c>
      <c r="B19" s="232" t="s">
        <v>516</v>
      </c>
      <c r="C19" s="233">
        <f>C20</f>
        <v>705044857</v>
      </c>
      <c r="D19" s="233">
        <f>D20</f>
        <v>705044857</v>
      </c>
      <c r="E19" s="229">
        <f t="shared" si="1"/>
        <v>1</v>
      </c>
    </row>
    <row r="20" spans="1:218" s="332" customFormat="1">
      <c r="A20" s="328" t="s">
        <v>130</v>
      </c>
      <c r="B20" s="330" t="s">
        <v>517</v>
      </c>
      <c r="C20" s="331">
        <v>705044857</v>
      </c>
      <c r="D20" s="331">
        <v>705044857</v>
      </c>
      <c r="E20" s="235">
        <f t="shared" si="1"/>
        <v>1</v>
      </c>
    </row>
    <row r="21" spans="1:218" s="234" customFormat="1">
      <c r="A21" s="224">
        <v>2</v>
      </c>
      <c r="B21" s="232" t="s">
        <v>520</v>
      </c>
      <c r="C21" s="233">
        <f>C22</f>
        <v>1123623000</v>
      </c>
      <c r="D21" s="233">
        <f>D22</f>
        <v>1123623000</v>
      </c>
      <c r="E21" s="229">
        <f t="shared" si="1"/>
        <v>1</v>
      </c>
    </row>
    <row r="22" spans="1:218" s="332" customFormat="1">
      <c r="A22" s="328" t="s">
        <v>130</v>
      </c>
      <c r="B22" s="330" t="s">
        <v>517</v>
      </c>
      <c r="C22" s="331">
        <v>1123623000</v>
      </c>
      <c r="D22" s="331">
        <v>1123623000</v>
      </c>
      <c r="E22" s="235">
        <f t="shared" si="1"/>
        <v>1</v>
      </c>
    </row>
    <row r="23" spans="1:218" s="234" customFormat="1">
      <c r="A23" s="224" t="s">
        <v>615</v>
      </c>
      <c r="B23" s="236" t="s">
        <v>522</v>
      </c>
      <c r="C23" s="233">
        <v>52119000000</v>
      </c>
      <c r="D23" s="233">
        <v>53311000000</v>
      </c>
      <c r="E23" s="229">
        <f t="shared" si="1"/>
        <v>1.0228707381185365</v>
      </c>
    </row>
    <row r="24" spans="1:218" s="234" customFormat="1">
      <c r="A24" s="224" t="s">
        <v>9</v>
      </c>
      <c r="B24" s="236" t="s">
        <v>353</v>
      </c>
      <c r="C24" s="233">
        <v>51845000000</v>
      </c>
      <c r="D24" s="233">
        <v>53014000000</v>
      </c>
      <c r="E24" s="229">
        <f t="shared" si="1"/>
        <v>1.0225479795544412</v>
      </c>
    </row>
    <row r="25" spans="1:218" s="336" customFormat="1">
      <c r="A25" s="218">
        <v>1</v>
      </c>
      <c r="B25" s="219" t="s">
        <v>486</v>
      </c>
      <c r="C25" s="334">
        <f>C26+C27+C28</f>
        <v>2661230000</v>
      </c>
      <c r="D25" s="334">
        <f>D26+D27+D28</f>
        <v>2710073000</v>
      </c>
      <c r="E25" s="229">
        <f t="shared" si="1"/>
        <v>1.0183535432863751</v>
      </c>
      <c r="F25" s="335"/>
      <c r="G25" s="335"/>
      <c r="H25" s="335"/>
      <c r="I25" s="335"/>
      <c r="J25" s="335"/>
      <c r="K25" s="335"/>
      <c r="L25" s="335"/>
      <c r="M25" s="335"/>
      <c r="N25" s="335"/>
      <c r="O25" s="335"/>
      <c r="P25" s="335"/>
      <c r="Q25" s="335"/>
      <c r="R25" s="335"/>
      <c r="S25" s="335"/>
      <c r="T25" s="335"/>
      <c r="U25" s="335"/>
      <c r="V25" s="335"/>
      <c r="W25" s="335"/>
      <c r="X25" s="335"/>
      <c r="Y25" s="335"/>
      <c r="Z25" s="335"/>
      <c r="AA25" s="335"/>
      <c r="AB25" s="335"/>
      <c r="AC25" s="335"/>
      <c r="AD25" s="335"/>
      <c r="AE25" s="335"/>
      <c r="AF25" s="335"/>
      <c r="AG25" s="335"/>
      <c r="AH25" s="335"/>
      <c r="AI25" s="335"/>
      <c r="AJ25" s="335"/>
      <c r="AK25" s="335"/>
      <c r="AL25" s="335"/>
      <c r="AM25" s="335"/>
      <c r="AN25" s="335"/>
      <c r="AO25" s="335"/>
      <c r="AP25" s="335"/>
      <c r="AQ25" s="335"/>
      <c r="AR25" s="335"/>
      <c r="AS25" s="335"/>
      <c r="AT25" s="335"/>
      <c r="AU25" s="335"/>
      <c r="AV25" s="335"/>
      <c r="AW25" s="335"/>
      <c r="AX25" s="335"/>
      <c r="AY25" s="335"/>
      <c r="AZ25" s="335"/>
      <c r="BA25" s="335"/>
      <c r="BB25" s="335"/>
      <c r="BC25" s="335"/>
      <c r="BD25" s="335"/>
      <c r="BE25" s="335"/>
      <c r="BF25" s="335"/>
      <c r="BG25" s="335"/>
      <c r="BH25" s="335"/>
      <c r="BI25" s="335"/>
      <c r="BJ25" s="335"/>
      <c r="BK25" s="335"/>
      <c r="BL25" s="335"/>
      <c r="BM25" s="335"/>
      <c r="BN25" s="335"/>
      <c r="BO25" s="335"/>
      <c r="BP25" s="335"/>
      <c r="BQ25" s="335"/>
      <c r="BR25" s="335"/>
      <c r="BS25" s="335"/>
      <c r="BT25" s="335"/>
      <c r="BU25" s="335"/>
      <c r="BV25" s="335"/>
      <c r="BW25" s="335"/>
      <c r="BX25" s="335"/>
      <c r="BY25" s="335"/>
      <c r="BZ25" s="335"/>
      <c r="CA25" s="335"/>
      <c r="CB25" s="335"/>
      <c r="CC25" s="335"/>
      <c r="CD25" s="335"/>
      <c r="CE25" s="335"/>
      <c r="CF25" s="335"/>
      <c r="CG25" s="335"/>
      <c r="CH25" s="335"/>
      <c r="CI25" s="335"/>
      <c r="CJ25" s="335"/>
      <c r="CK25" s="335"/>
      <c r="CL25" s="335"/>
      <c r="CM25" s="335"/>
      <c r="CN25" s="335"/>
      <c r="CO25" s="335"/>
      <c r="CP25" s="335"/>
      <c r="CQ25" s="335"/>
      <c r="CR25" s="335"/>
      <c r="CS25" s="335"/>
      <c r="CT25" s="335"/>
      <c r="CU25" s="335"/>
      <c r="CV25" s="335"/>
      <c r="CW25" s="335"/>
      <c r="CX25" s="335"/>
      <c r="CY25" s="335"/>
      <c r="CZ25" s="335"/>
      <c r="DA25" s="335"/>
      <c r="DB25" s="335"/>
      <c r="DC25" s="335"/>
      <c r="DD25" s="335"/>
      <c r="DE25" s="335"/>
      <c r="DF25" s="335"/>
      <c r="DG25" s="335"/>
      <c r="DH25" s="335"/>
      <c r="DI25" s="335"/>
      <c r="DJ25" s="335"/>
      <c r="DK25" s="335"/>
      <c r="DL25" s="335"/>
      <c r="DM25" s="335"/>
      <c r="DN25" s="335"/>
      <c r="DO25" s="335"/>
      <c r="DP25" s="335"/>
      <c r="DQ25" s="335"/>
      <c r="DR25" s="335"/>
      <c r="DS25" s="335"/>
      <c r="DT25" s="335"/>
      <c r="DU25" s="335"/>
      <c r="DV25" s="335"/>
      <c r="DW25" s="335"/>
      <c r="DX25" s="335"/>
      <c r="DY25" s="335"/>
      <c r="DZ25" s="335"/>
      <c r="EA25" s="335"/>
      <c r="EB25" s="335"/>
      <c r="EC25" s="335"/>
      <c r="ED25" s="335"/>
      <c r="EE25" s="335"/>
      <c r="EF25" s="335"/>
      <c r="EG25" s="335"/>
      <c r="EH25" s="335"/>
      <c r="EI25" s="335"/>
      <c r="EJ25" s="335"/>
      <c r="EK25" s="335"/>
      <c r="EL25" s="335"/>
      <c r="EM25" s="335"/>
      <c r="EN25" s="335"/>
      <c r="EO25" s="335"/>
      <c r="EP25" s="335"/>
      <c r="EQ25" s="335"/>
      <c r="ER25" s="335"/>
      <c r="ES25" s="335"/>
      <c r="ET25" s="335"/>
      <c r="EU25" s="335"/>
      <c r="EV25" s="335"/>
      <c r="EW25" s="335"/>
      <c r="EX25" s="335"/>
      <c r="EY25" s="335"/>
      <c r="EZ25" s="335"/>
      <c r="FA25" s="335"/>
      <c r="FB25" s="335"/>
      <c r="FC25" s="335"/>
      <c r="FD25" s="335"/>
      <c r="FE25" s="335"/>
      <c r="FF25" s="335"/>
      <c r="FG25" s="335"/>
      <c r="FH25" s="335"/>
      <c r="FI25" s="335"/>
      <c r="FJ25" s="335"/>
      <c r="FK25" s="335"/>
      <c r="FL25" s="335"/>
      <c r="FM25" s="335"/>
      <c r="FN25" s="335"/>
      <c r="FO25" s="335"/>
      <c r="FP25" s="335"/>
      <c r="FQ25" s="335"/>
      <c r="FR25" s="335"/>
      <c r="FS25" s="335"/>
      <c r="FT25" s="335"/>
      <c r="FU25" s="335"/>
      <c r="FV25" s="335"/>
      <c r="FW25" s="335"/>
      <c r="FX25" s="335"/>
      <c r="FY25" s="335"/>
      <c r="FZ25" s="335"/>
      <c r="GA25" s="335"/>
      <c r="GB25" s="335"/>
      <c r="GC25" s="335"/>
      <c r="GD25" s="335"/>
      <c r="GE25" s="335"/>
      <c r="GF25" s="335"/>
      <c r="GG25" s="335"/>
      <c r="GH25" s="335"/>
      <c r="GI25" s="335"/>
      <c r="GJ25" s="335"/>
      <c r="GK25" s="335"/>
      <c r="GL25" s="335"/>
      <c r="GM25" s="335"/>
      <c r="GN25" s="335"/>
      <c r="GO25" s="335"/>
      <c r="GP25" s="335"/>
      <c r="GQ25" s="335"/>
      <c r="GR25" s="335"/>
      <c r="GS25" s="335"/>
      <c r="GT25" s="335"/>
      <c r="GU25" s="335"/>
      <c r="GV25" s="335"/>
      <c r="GW25" s="335"/>
      <c r="GX25" s="335"/>
      <c r="GY25" s="335"/>
      <c r="GZ25" s="335"/>
      <c r="HA25" s="335"/>
      <c r="HB25" s="335"/>
      <c r="HC25" s="335"/>
      <c r="HD25" s="335"/>
      <c r="HE25" s="335"/>
      <c r="HF25" s="335"/>
      <c r="HG25" s="335"/>
      <c r="HH25" s="335"/>
      <c r="HI25" s="335"/>
      <c r="HJ25" s="335"/>
    </row>
    <row r="26" spans="1:218" s="339" customFormat="1">
      <c r="A26" s="220" t="s">
        <v>130</v>
      </c>
      <c r="B26" s="221" t="s">
        <v>517</v>
      </c>
      <c r="C26" s="337">
        <v>2376997000</v>
      </c>
      <c r="D26" s="337">
        <v>2411997000</v>
      </c>
      <c r="E26" s="235">
        <f t="shared" si="1"/>
        <v>1.0147244611583439</v>
      </c>
      <c r="F26" s="338"/>
      <c r="G26" s="338"/>
      <c r="H26" s="338"/>
      <c r="I26" s="338"/>
      <c r="J26" s="338"/>
      <c r="K26" s="338"/>
      <c r="L26" s="338"/>
      <c r="M26" s="338"/>
      <c r="N26" s="338"/>
      <c r="O26" s="338"/>
      <c r="P26" s="338"/>
      <c r="Q26" s="338"/>
      <c r="R26" s="338"/>
      <c r="S26" s="338"/>
      <c r="T26" s="338"/>
      <c r="U26" s="338"/>
      <c r="V26" s="338"/>
      <c r="W26" s="338"/>
      <c r="X26" s="338"/>
      <c r="Y26" s="338"/>
      <c r="Z26" s="338"/>
      <c r="AA26" s="338"/>
      <c r="AB26" s="338"/>
      <c r="AC26" s="338"/>
      <c r="AD26" s="338"/>
      <c r="AE26" s="338"/>
      <c r="AF26" s="338"/>
      <c r="AG26" s="338"/>
      <c r="AH26" s="338"/>
      <c r="AI26" s="338"/>
      <c r="AJ26" s="338"/>
      <c r="AK26" s="338"/>
      <c r="AL26" s="338"/>
      <c r="AM26" s="338"/>
      <c r="AN26" s="338"/>
      <c r="AO26" s="338"/>
      <c r="AP26" s="338"/>
      <c r="AQ26" s="338"/>
      <c r="AR26" s="338"/>
      <c r="AS26" s="338"/>
      <c r="AT26" s="338"/>
      <c r="AU26" s="338"/>
      <c r="AV26" s="338"/>
      <c r="AW26" s="338"/>
      <c r="AX26" s="338"/>
      <c r="AY26" s="338"/>
      <c r="AZ26" s="338"/>
      <c r="BA26" s="338"/>
      <c r="BB26" s="338"/>
      <c r="BC26" s="338"/>
      <c r="BD26" s="338"/>
      <c r="BE26" s="338"/>
      <c r="BF26" s="338"/>
      <c r="BG26" s="338"/>
      <c r="BH26" s="338"/>
      <c r="BI26" s="338"/>
      <c r="BJ26" s="338"/>
      <c r="BK26" s="338"/>
      <c r="BL26" s="338"/>
      <c r="BM26" s="338"/>
      <c r="BN26" s="338"/>
      <c r="BO26" s="338"/>
      <c r="BP26" s="338"/>
      <c r="BQ26" s="338"/>
      <c r="BR26" s="338"/>
      <c r="BS26" s="338"/>
      <c r="BT26" s="338"/>
      <c r="BU26" s="338"/>
      <c r="BV26" s="338"/>
      <c r="BW26" s="338"/>
      <c r="BX26" s="338"/>
      <c r="BY26" s="338"/>
      <c r="BZ26" s="338"/>
      <c r="CA26" s="338"/>
      <c r="CB26" s="338"/>
      <c r="CC26" s="338"/>
      <c r="CD26" s="338"/>
      <c r="CE26" s="338"/>
      <c r="CF26" s="338"/>
      <c r="CG26" s="338"/>
      <c r="CH26" s="338"/>
      <c r="CI26" s="338"/>
      <c r="CJ26" s="338"/>
      <c r="CK26" s="338"/>
      <c r="CL26" s="338"/>
      <c r="CM26" s="338"/>
      <c r="CN26" s="338"/>
      <c r="CO26" s="338"/>
      <c r="CP26" s="338"/>
      <c r="CQ26" s="338"/>
      <c r="CR26" s="338"/>
      <c r="CS26" s="338"/>
      <c r="CT26" s="338"/>
      <c r="CU26" s="338"/>
      <c r="CV26" s="338"/>
      <c r="CW26" s="338"/>
      <c r="CX26" s="338"/>
      <c r="CY26" s="338"/>
      <c r="CZ26" s="338"/>
      <c r="DA26" s="338"/>
      <c r="DB26" s="338"/>
      <c r="DC26" s="338"/>
      <c r="DD26" s="338"/>
      <c r="DE26" s="338"/>
      <c r="DF26" s="338"/>
      <c r="DG26" s="338"/>
      <c r="DH26" s="338"/>
      <c r="DI26" s="338"/>
      <c r="DJ26" s="338"/>
      <c r="DK26" s="338"/>
      <c r="DL26" s="338"/>
      <c r="DM26" s="338"/>
      <c r="DN26" s="338"/>
      <c r="DO26" s="338"/>
      <c r="DP26" s="338"/>
      <c r="DQ26" s="338"/>
      <c r="DR26" s="338"/>
      <c r="DS26" s="338"/>
      <c r="DT26" s="338"/>
      <c r="DU26" s="338"/>
      <c r="DV26" s="338"/>
      <c r="DW26" s="338"/>
      <c r="DX26" s="338"/>
      <c r="DY26" s="338"/>
      <c r="DZ26" s="338"/>
      <c r="EA26" s="338"/>
      <c r="EB26" s="338"/>
      <c r="EC26" s="338"/>
      <c r="ED26" s="338"/>
      <c r="EE26" s="338"/>
      <c r="EF26" s="338"/>
      <c r="EG26" s="338"/>
      <c r="EH26" s="338"/>
      <c r="EI26" s="338"/>
      <c r="EJ26" s="338"/>
      <c r="EK26" s="338"/>
      <c r="EL26" s="338"/>
      <c r="EM26" s="338"/>
      <c r="EN26" s="338"/>
      <c r="EO26" s="338"/>
      <c r="EP26" s="338"/>
      <c r="EQ26" s="338"/>
      <c r="ER26" s="338"/>
      <c r="ES26" s="338"/>
      <c r="ET26" s="338"/>
      <c r="EU26" s="338"/>
      <c r="EV26" s="338"/>
      <c r="EW26" s="338"/>
      <c r="EX26" s="338"/>
      <c r="EY26" s="338"/>
      <c r="EZ26" s="338"/>
      <c r="FA26" s="338"/>
      <c r="FB26" s="338"/>
      <c r="FC26" s="338"/>
      <c r="FD26" s="338"/>
      <c r="FE26" s="338"/>
      <c r="FF26" s="338"/>
      <c r="FG26" s="338"/>
      <c r="FH26" s="338"/>
      <c r="FI26" s="338"/>
      <c r="FJ26" s="338"/>
      <c r="FK26" s="338"/>
      <c r="FL26" s="338"/>
      <c r="FM26" s="338"/>
      <c r="FN26" s="338"/>
      <c r="FO26" s="338"/>
      <c r="FP26" s="338"/>
      <c r="FQ26" s="338"/>
      <c r="FR26" s="338"/>
      <c r="FS26" s="338"/>
      <c r="FT26" s="338"/>
      <c r="FU26" s="338"/>
      <c r="FV26" s="338"/>
      <c r="FW26" s="338"/>
      <c r="FX26" s="338"/>
      <c r="FY26" s="338"/>
      <c r="FZ26" s="338"/>
      <c r="GA26" s="338"/>
      <c r="GB26" s="338"/>
      <c r="GC26" s="338"/>
      <c r="GD26" s="338"/>
      <c r="GE26" s="338"/>
      <c r="GF26" s="338"/>
      <c r="GG26" s="338"/>
      <c r="GH26" s="338"/>
      <c r="GI26" s="338"/>
      <c r="GJ26" s="338"/>
      <c r="GK26" s="338"/>
      <c r="GL26" s="338"/>
      <c r="GM26" s="338"/>
      <c r="GN26" s="338"/>
      <c r="GO26" s="338"/>
      <c r="GP26" s="338"/>
      <c r="GQ26" s="338"/>
      <c r="GR26" s="338"/>
      <c r="GS26" s="338"/>
      <c r="GT26" s="338"/>
      <c r="GU26" s="338"/>
      <c r="GV26" s="338"/>
      <c r="GW26" s="338"/>
      <c r="GX26" s="338"/>
      <c r="GY26" s="338"/>
      <c r="GZ26" s="338"/>
      <c r="HA26" s="338"/>
      <c r="HB26" s="338"/>
      <c r="HC26" s="338"/>
      <c r="HD26" s="338"/>
      <c r="HE26" s="338"/>
      <c r="HF26" s="338"/>
      <c r="HG26" s="338"/>
      <c r="HH26" s="338"/>
      <c r="HI26" s="338"/>
      <c r="HJ26" s="338"/>
    </row>
    <row r="27" spans="1:218" s="339" customFormat="1">
      <c r="A27" s="220" t="s">
        <v>130</v>
      </c>
      <c r="B27" s="221" t="s">
        <v>523</v>
      </c>
      <c r="C27" s="337">
        <v>223516000</v>
      </c>
      <c r="D27" s="337">
        <v>223516000</v>
      </c>
      <c r="E27" s="235">
        <f t="shared" si="1"/>
        <v>1</v>
      </c>
      <c r="F27" s="338"/>
      <c r="G27" s="338"/>
      <c r="H27" s="338"/>
      <c r="I27" s="338"/>
      <c r="J27" s="338"/>
      <c r="K27" s="338"/>
      <c r="L27" s="338"/>
      <c r="M27" s="338"/>
      <c r="N27" s="338"/>
      <c r="O27" s="338"/>
      <c r="P27" s="338"/>
      <c r="Q27" s="338"/>
      <c r="R27" s="338"/>
      <c r="S27" s="338"/>
      <c r="T27" s="338"/>
      <c r="U27" s="338"/>
      <c r="V27" s="338"/>
      <c r="W27" s="338"/>
      <c r="X27" s="338"/>
      <c r="Y27" s="338"/>
      <c r="Z27" s="338"/>
      <c r="AA27" s="338"/>
      <c r="AB27" s="338"/>
      <c r="AC27" s="338"/>
      <c r="AD27" s="338"/>
      <c r="AE27" s="338"/>
      <c r="AF27" s="338"/>
      <c r="AG27" s="338"/>
      <c r="AH27" s="338"/>
      <c r="AI27" s="338"/>
      <c r="AJ27" s="338"/>
      <c r="AK27" s="338"/>
      <c r="AL27" s="338"/>
      <c r="AM27" s="338"/>
      <c r="AN27" s="338"/>
      <c r="AO27" s="338"/>
      <c r="AP27" s="338"/>
      <c r="AQ27" s="338"/>
      <c r="AR27" s="338"/>
      <c r="AS27" s="338"/>
      <c r="AT27" s="338"/>
      <c r="AU27" s="338"/>
      <c r="AV27" s="338"/>
      <c r="AW27" s="338"/>
      <c r="AX27" s="338"/>
      <c r="AY27" s="338"/>
      <c r="AZ27" s="338"/>
      <c r="BA27" s="338"/>
      <c r="BB27" s="338"/>
      <c r="BC27" s="338"/>
      <c r="BD27" s="338"/>
      <c r="BE27" s="338"/>
      <c r="BF27" s="338"/>
      <c r="BG27" s="338"/>
      <c r="BH27" s="338"/>
      <c r="BI27" s="338"/>
      <c r="BJ27" s="338"/>
      <c r="BK27" s="338"/>
      <c r="BL27" s="338"/>
      <c r="BM27" s="338"/>
      <c r="BN27" s="338"/>
      <c r="BO27" s="338"/>
      <c r="BP27" s="338"/>
      <c r="BQ27" s="338"/>
      <c r="BR27" s="338"/>
      <c r="BS27" s="338"/>
      <c r="BT27" s="338"/>
      <c r="BU27" s="338"/>
      <c r="BV27" s="338"/>
      <c r="BW27" s="338"/>
      <c r="BX27" s="338"/>
      <c r="BY27" s="338"/>
      <c r="BZ27" s="338"/>
      <c r="CA27" s="338"/>
      <c r="CB27" s="338"/>
      <c r="CC27" s="338"/>
      <c r="CD27" s="338"/>
      <c r="CE27" s="338"/>
      <c r="CF27" s="338"/>
      <c r="CG27" s="338"/>
      <c r="CH27" s="338"/>
      <c r="CI27" s="338"/>
      <c r="CJ27" s="338"/>
      <c r="CK27" s="338"/>
      <c r="CL27" s="338"/>
      <c r="CM27" s="338"/>
      <c r="CN27" s="338"/>
      <c r="CO27" s="338"/>
      <c r="CP27" s="338"/>
      <c r="CQ27" s="338"/>
      <c r="CR27" s="338"/>
      <c r="CS27" s="338"/>
      <c r="CT27" s="338"/>
      <c r="CU27" s="338"/>
      <c r="CV27" s="338"/>
      <c r="CW27" s="338"/>
      <c r="CX27" s="338"/>
      <c r="CY27" s="338"/>
      <c r="CZ27" s="338"/>
      <c r="DA27" s="338"/>
      <c r="DB27" s="338"/>
      <c r="DC27" s="338"/>
      <c r="DD27" s="338"/>
      <c r="DE27" s="338"/>
      <c r="DF27" s="338"/>
      <c r="DG27" s="338"/>
      <c r="DH27" s="338"/>
      <c r="DI27" s="338"/>
      <c r="DJ27" s="338"/>
      <c r="DK27" s="338"/>
      <c r="DL27" s="338"/>
      <c r="DM27" s="338"/>
      <c r="DN27" s="338"/>
      <c r="DO27" s="338"/>
      <c r="DP27" s="338"/>
      <c r="DQ27" s="338"/>
      <c r="DR27" s="338"/>
      <c r="DS27" s="338"/>
      <c r="DT27" s="338"/>
      <c r="DU27" s="338"/>
      <c r="DV27" s="338"/>
      <c r="DW27" s="338"/>
      <c r="DX27" s="338"/>
      <c r="DY27" s="338"/>
      <c r="DZ27" s="338"/>
      <c r="EA27" s="338"/>
      <c r="EB27" s="338"/>
      <c r="EC27" s="338"/>
      <c r="ED27" s="338"/>
      <c r="EE27" s="338"/>
      <c r="EF27" s="338"/>
      <c r="EG27" s="338"/>
      <c r="EH27" s="338"/>
      <c r="EI27" s="338"/>
      <c r="EJ27" s="338"/>
      <c r="EK27" s="338"/>
      <c r="EL27" s="338"/>
      <c r="EM27" s="338"/>
      <c r="EN27" s="338"/>
      <c r="EO27" s="338"/>
      <c r="EP27" s="338"/>
      <c r="EQ27" s="338"/>
      <c r="ER27" s="338"/>
      <c r="ES27" s="338"/>
      <c r="ET27" s="338"/>
      <c r="EU27" s="338"/>
      <c r="EV27" s="338"/>
      <c r="EW27" s="338"/>
      <c r="EX27" s="338"/>
      <c r="EY27" s="338"/>
      <c r="EZ27" s="338"/>
      <c r="FA27" s="338"/>
      <c r="FB27" s="338"/>
      <c r="FC27" s="338"/>
      <c r="FD27" s="338"/>
      <c r="FE27" s="338"/>
      <c r="FF27" s="338"/>
      <c r="FG27" s="338"/>
      <c r="FH27" s="338"/>
      <c r="FI27" s="338"/>
      <c r="FJ27" s="338"/>
      <c r="FK27" s="338"/>
      <c r="FL27" s="338"/>
      <c r="FM27" s="338"/>
      <c r="FN27" s="338"/>
      <c r="FO27" s="338"/>
      <c r="FP27" s="338"/>
      <c r="FQ27" s="338"/>
      <c r="FR27" s="338"/>
      <c r="FS27" s="338"/>
      <c r="FT27" s="338"/>
      <c r="FU27" s="338"/>
      <c r="FV27" s="338"/>
      <c r="FW27" s="338"/>
      <c r="FX27" s="338"/>
      <c r="FY27" s="338"/>
      <c r="FZ27" s="338"/>
      <c r="GA27" s="338"/>
      <c r="GB27" s="338"/>
      <c r="GC27" s="338"/>
      <c r="GD27" s="338"/>
      <c r="GE27" s="338"/>
      <c r="GF27" s="338"/>
      <c r="GG27" s="338"/>
      <c r="GH27" s="338"/>
      <c r="GI27" s="338"/>
      <c r="GJ27" s="338"/>
      <c r="GK27" s="338"/>
      <c r="GL27" s="338"/>
      <c r="GM27" s="338"/>
      <c r="GN27" s="338"/>
      <c r="GO27" s="338"/>
      <c r="GP27" s="338"/>
      <c r="GQ27" s="338"/>
      <c r="GR27" s="338"/>
      <c r="GS27" s="338"/>
      <c r="GT27" s="338"/>
      <c r="GU27" s="338"/>
      <c r="GV27" s="338"/>
      <c r="GW27" s="338"/>
      <c r="GX27" s="338"/>
      <c r="GY27" s="338"/>
      <c r="GZ27" s="338"/>
      <c r="HA27" s="338"/>
      <c r="HB27" s="338"/>
      <c r="HC27" s="338"/>
      <c r="HD27" s="338"/>
      <c r="HE27" s="338"/>
      <c r="HF27" s="338"/>
      <c r="HG27" s="338"/>
      <c r="HH27" s="338"/>
      <c r="HI27" s="338"/>
      <c r="HJ27" s="338"/>
    </row>
    <row r="28" spans="1:218" s="339" customFormat="1">
      <c r="A28" s="220" t="s">
        <v>130</v>
      </c>
      <c r="B28" s="221" t="s">
        <v>502</v>
      </c>
      <c r="C28" s="337">
        <f>SUM(C29:C31)</f>
        <v>60717000</v>
      </c>
      <c r="D28" s="337">
        <f>SUM(D29:D31)</f>
        <v>74560000</v>
      </c>
      <c r="E28" s="235">
        <f t="shared" si="1"/>
        <v>1.2279921603504784</v>
      </c>
      <c r="F28" s="338"/>
      <c r="G28" s="338"/>
      <c r="H28" s="338"/>
      <c r="I28" s="338"/>
      <c r="J28" s="338"/>
      <c r="K28" s="338"/>
      <c r="L28" s="338"/>
      <c r="M28" s="338"/>
      <c r="N28" s="338"/>
      <c r="O28" s="338"/>
      <c r="P28" s="338"/>
      <c r="Q28" s="338"/>
      <c r="R28" s="338"/>
      <c r="S28" s="338"/>
      <c r="T28" s="338"/>
      <c r="U28" s="338"/>
      <c r="V28" s="338"/>
      <c r="W28" s="338"/>
      <c r="X28" s="338"/>
      <c r="Y28" s="338"/>
      <c r="Z28" s="338"/>
      <c r="AA28" s="338"/>
      <c r="AB28" s="338"/>
      <c r="AC28" s="338"/>
      <c r="AD28" s="338"/>
      <c r="AE28" s="338"/>
      <c r="AF28" s="338"/>
      <c r="AG28" s="338"/>
      <c r="AH28" s="338"/>
      <c r="AI28" s="338"/>
      <c r="AJ28" s="338"/>
      <c r="AK28" s="338"/>
      <c r="AL28" s="338"/>
      <c r="AM28" s="338"/>
      <c r="AN28" s="338"/>
      <c r="AO28" s="338"/>
      <c r="AP28" s="338"/>
      <c r="AQ28" s="338"/>
      <c r="AR28" s="338"/>
      <c r="AS28" s="338"/>
      <c r="AT28" s="338"/>
      <c r="AU28" s="338"/>
      <c r="AV28" s="338"/>
      <c r="AW28" s="338"/>
      <c r="AX28" s="338"/>
      <c r="AY28" s="338"/>
      <c r="AZ28" s="338"/>
      <c r="BA28" s="338"/>
      <c r="BB28" s="338"/>
      <c r="BC28" s="338"/>
      <c r="BD28" s="338"/>
      <c r="BE28" s="338"/>
      <c r="BF28" s="338"/>
      <c r="BG28" s="338"/>
      <c r="BH28" s="338"/>
      <c r="BI28" s="338"/>
      <c r="BJ28" s="338"/>
      <c r="BK28" s="338"/>
      <c r="BL28" s="338"/>
      <c r="BM28" s="338"/>
      <c r="BN28" s="338"/>
      <c r="BO28" s="338"/>
      <c r="BP28" s="338"/>
      <c r="BQ28" s="338"/>
      <c r="BR28" s="338"/>
      <c r="BS28" s="338"/>
      <c r="BT28" s="338"/>
      <c r="BU28" s="338"/>
      <c r="BV28" s="338"/>
      <c r="BW28" s="338"/>
      <c r="BX28" s="338"/>
      <c r="BY28" s="338"/>
      <c r="BZ28" s="338"/>
      <c r="CA28" s="338"/>
      <c r="CB28" s="338"/>
      <c r="CC28" s="338"/>
      <c r="CD28" s="338"/>
      <c r="CE28" s="338"/>
      <c r="CF28" s="338"/>
      <c r="CG28" s="338"/>
      <c r="CH28" s="338"/>
      <c r="CI28" s="338"/>
      <c r="CJ28" s="338"/>
      <c r="CK28" s="338"/>
      <c r="CL28" s="338"/>
      <c r="CM28" s="338"/>
      <c r="CN28" s="338"/>
      <c r="CO28" s="338"/>
      <c r="CP28" s="338"/>
      <c r="CQ28" s="338"/>
      <c r="CR28" s="338"/>
      <c r="CS28" s="338"/>
      <c r="CT28" s="338"/>
      <c r="CU28" s="338"/>
      <c r="CV28" s="338"/>
      <c r="CW28" s="338"/>
      <c r="CX28" s="338"/>
      <c r="CY28" s="338"/>
      <c r="CZ28" s="338"/>
      <c r="DA28" s="338"/>
      <c r="DB28" s="338"/>
      <c r="DC28" s="338"/>
      <c r="DD28" s="338"/>
      <c r="DE28" s="338"/>
      <c r="DF28" s="338"/>
      <c r="DG28" s="338"/>
      <c r="DH28" s="338"/>
      <c r="DI28" s="338"/>
      <c r="DJ28" s="338"/>
      <c r="DK28" s="338"/>
      <c r="DL28" s="338"/>
      <c r="DM28" s="338"/>
      <c r="DN28" s="338"/>
      <c r="DO28" s="338"/>
      <c r="DP28" s="338"/>
      <c r="DQ28" s="338"/>
      <c r="DR28" s="338"/>
      <c r="DS28" s="338"/>
      <c r="DT28" s="338"/>
      <c r="DU28" s="338"/>
      <c r="DV28" s="338"/>
      <c r="DW28" s="338"/>
      <c r="DX28" s="338"/>
      <c r="DY28" s="338"/>
      <c r="DZ28" s="338"/>
      <c r="EA28" s="338"/>
      <c r="EB28" s="338"/>
      <c r="EC28" s="338"/>
      <c r="ED28" s="338"/>
      <c r="EE28" s="338"/>
      <c r="EF28" s="338"/>
      <c r="EG28" s="338"/>
      <c r="EH28" s="338"/>
      <c r="EI28" s="338"/>
      <c r="EJ28" s="338"/>
      <c r="EK28" s="338"/>
      <c r="EL28" s="338"/>
      <c r="EM28" s="338"/>
      <c r="EN28" s="338"/>
      <c r="EO28" s="338"/>
      <c r="EP28" s="338"/>
      <c r="EQ28" s="338"/>
      <c r="ER28" s="338"/>
      <c r="ES28" s="338"/>
      <c r="ET28" s="338"/>
      <c r="EU28" s="338"/>
      <c r="EV28" s="338"/>
      <c r="EW28" s="338"/>
      <c r="EX28" s="338"/>
      <c r="EY28" s="338"/>
      <c r="EZ28" s="338"/>
      <c r="FA28" s="338"/>
      <c r="FB28" s="338"/>
      <c r="FC28" s="338"/>
      <c r="FD28" s="338"/>
      <c r="FE28" s="338"/>
      <c r="FF28" s="338"/>
      <c r="FG28" s="338"/>
      <c r="FH28" s="338"/>
      <c r="FI28" s="338"/>
      <c r="FJ28" s="338"/>
      <c r="FK28" s="338"/>
      <c r="FL28" s="338"/>
      <c r="FM28" s="338"/>
      <c r="FN28" s="338"/>
      <c r="FO28" s="338"/>
      <c r="FP28" s="338"/>
      <c r="FQ28" s="338"/>
      <c r="FR28" s="338"/>
      <c r="FS28" s="338"/>
      <c r="FT28" s="338"/>
      <c r="FU28" s="338"/>
      <c r="FV28" s="338"/>
      <c r="FW28" s="338"/>
      <c r="FX28" s="338"/>
      <c r="FY28" s="338"/>
      <c r="FZ28" s="338"/>
      <c r="GA28" s="338"/>
      <c r="GB28" s="338"/>
      <c r="GC28" s="338"/>
      <c r="GD28" s="338"/>
      <c r="GE28" s="338"/>
      <c r="GF28" s="338"/>
      <c r="GG28" s="338"/>
      <c r="GH28" s="338"/>
      <c r="GI28" s="338"/>
      <c r="GJ28" s="338"/>
      <c r="GK28" s="338"/>
      <c r="GL28" s="338"/>
      <c r="GM28" s="338"/>
      <c r="GN28" s="338"/>
      <c r="GO28" s="338"/>
      <c r="GP28" s="338"/>
      <c r="GQ28" s="338"/>
      <c r="GR28" s="338"/>
      <c r="GS28" s="338"/>
      <c r="GT28" s="338"/>
      <c r="GU28" s="338"/>
      <c r="GV28" s="338"/>
      <c r="GW28" s="338"/>
      <c r="GX28" s="338"/>
      <c r="GY28" s="338"/>
      <c r="GZ28" s="338"/>
      <c r="HA28" s="338"/>
      <c r="HB28" s="338"/>
      <c r="HC28" s="338"/>
      <c r="HD28" s="338"/>
      <c r="HE28" s="338"/>
      <c r="HF28" s="338"/>
      <c r="HG28" s="338"/>
      <c r="HH28" s="338"/>
      <c r="HI28" s="338"/>
      <c r="HJ28" s="338"/>
    </row>
    <row r="29" spans="1:218" s="339" customFormat="1">
      <c r="A29" s="220" t="s">
        <v>13</v>
      </c>
      <c r="B29" s="222" t="s">
        <v>524</v>
      </c>
      <c r="C29" s="337">
        <v>11600000</v>
      </c>
      <c r="D29" s="337">
        <v>10240000</v>
      </c>
      <c r="E29" s="235">
        <f t="shared" si="1"/>
        <v>0.88275862068965516</v>
      </c>
      <c r="F29" s="338"/>
      <c r="G29" s="338"/>
      <c r="H29" s="338"/>
      <c r="I29" s="338"/>
      <c r="J29" s="338"/>
      <c r="K29" s="338"/>
      <c r="L29" s="338"/>
      <c r="M29" s="338"/>
      <c r="N29" s="338"/>
      <c r="O29" s="338"/>
      <c r="P29" s="338"/>
      <c r="Q29" s="338"/>
      <c r="R29" s="338"/>
      <c r="S29" s="338"/>
      <c r="T29" s="338"/>
      <c r="U29" s="338"/>
      <c r="V29" s="338"/>
      <c r="W29" s="338"/>
      <c r="X29" s="338"/>
      <c r="Y29" s="338"/>
      <c r="Z29" s="338"/>
      <c r="AA29" s="338"/>
      <c r="AB29" s="338"/>
      <c r="AC29" s="338"/>
      <c r="AD29" s="338"/>
      <c r="AE29" s="338"/>
      <c r="AF29" s="338"/>
      <c r="AG29" s="338"/>
      <c r="AH29" s="338"/>
      <c r="AI29" s="338"/>
      <c r="AJ29" s="338"/>
      <c r="AK29" s="338"/>
      <c r="AL29" s="338"/>
      <c r="AM29" s="338"/>
      <c r="AN29" s="338"/>
      <c r="AO29" s="338"/>
      <c r="AP29" s="338"/>
      <c r="AQ29" s="338"/>
      <c r="AR29" s="338"/>
      <c r="AS29" s="338"/>
      <c r="AT29" s="338"/>
      <c r="AU29" s="338"/>
      <c r="AV29" s="338"/>
      <c r="AW29" s="338"/>
      <c r="AX29" s="338"/>
      <c r="AY29" s="338"/>
      <c r="AZ29" s="338"/>
      <c r="BA29" s="338"/>
      <c r="BB29" s="338"/>
      <c r="BC29" s="338"/>
      <c r="BD29" s="338"/>
      <c r="BE29" s="338"/>
      <c r="BF29" s="338"/>
      <c r="BG29" s="338"/>
      <c r="BH29" s="338"/>
      <c r="BI29" s="338"/>
      <c r="BJ29" s="338"/>
      <c r="BK29" s="338"/>
      <c r="BL29" s="338"/>
      <c r="BM29" s="338"/>
      <c r="BN29" s="338"/>
      <c r="BO29" s="338"/>
      <c r="BP29" s="338"/>
      <c r="BQ29" s="338"/>
      <c r="BR29" s="338"/>
      <c r="BS29" s="338"/>
      <c r="BT29" s="338"/>
      <c r="BU29" s="338"/>
      <c r="BV29" s="338"/>
      <c r="BW29" s="338"/>
      <c r="BX29" s="338"/>
      <c r="BY29" s="338"/>
      <c r="BZ29" s="338"/>
      <c r="CA29" s="338"/>
      <c r="CB29" s="338"/>
      <c r="CC29" s="338"/>
      <c r="CD29" s="338"/>
      <c r="CE29" s="338"/>
      <c r="CF29" s="338"/>
      <c r="CG29" s="338"/>
      <c r="CH29" s="338"/>
      <c r="CI29" s="338"/>
      <c r="CJ29" s="338"/>
      <c r="CK29" s="338"/>
      <c r="CL29" s="338"/>
      <c r="CM29" s="338"/>
      <c r="CN29" s="338"/>
      <c r="CO29" s="338"/>
      <c r="CP29" s="338"/>
      <c r="CQ29" s="338"/>
      <c r="CR29" s="338"/>
      <c r="CS29" s="338"/>
      <c r="CT29" s="338"/>
      <c r="CU29" s="338"/>
      <c r="CV29" s="338"/>
      <c r="CW29" s="338"/>
      <c r="CX29" s="338"/>
      <c r="CY29" s="338"/>
      <c r="CZ29" s="338"/>
      <c r="DA29" s="338"/>
      <c r="DB29" s="338"/>
      <c r="DC29" s="338"/>
      <c r="DD29" s="338"/>
      <c r="DE29" s="338"/>
      <c r="DF29" s="338"/>
      <c r="DG29" s="338"/>
      <c r="DH29" s="338"/>
      <c r="DI29" s="338"/>
      <c r="DJ29" s="338"/>
      <c r="DK29" s="338"/>
      <c r="DL29" s="338"/>
      <c r="DM29" s="338"/>
      <c r="DN29" s="338"/>
      <c r="DO29" s="338"/>
      <c r="DP29" s="338"/>
      <c r="DQ29" s="338"/>
      <c r="DR29" s="338"/>
      <c r="DS29" s="338"/>
      <c r="DT29" s="338"/>
      <c r="DU29" s="338"/>
      <c r="DV29" s="338"/>
      <c r="DW29" s="338"/>
      <c r="DX29" s="338"/>
      <c r="DY29" s="338"/>
      <c r="DZ29" s="338"/>
      <c r="EA29" s="338"/>
      <c r="EB29" s="338"/>
      <c r="EC29" s="338"/>
      <c r="ED29" s="338"/>
      <c r="EE29" s="338"/>
      <c r="EF29" s="338"/>
      <c r="EG29" s="338"/>
      <c r="EH29" s="338"/>
      <c r="EI29" s="338"/>
      <c r="EJ29" s="338"/>
      <c r="EK29" s="338"/>
      <c r="EL29" s="338"/>
      <c r="EM29" s="338"/>
      <c r="EN29" s="338"/>
      <c r="EO29" s="338"/>
      <c r="EP29" s="338"/>
      <c r="EQ29" s="338"/>
      <c r="ER29" s="338"/>
      <c r="ES29" s="338"/>
      <c r="ET29" s="338"/>
      <c r="EU29" s="338"/>
      <c r="EV29" s="338"/>
      <c r="EW29" s="338"/>
      <c r="EX29" s="338"/>
      <c r="EY29" s="338"/>
      <c r="EZ29" s="338"/>
      <c r="FA29" s="338"/>
      <c r="FB29" s="338"/>
      <c r="FC29" s="338"/>
      <c r="FD29" s="338"/>
      <c r="FE29" s="338"/>
      <c r="FF29" s="338"/>
      <c r="FG29" s="338"/>
      <c r="FH29" s="338"/>
      <c r="FI29" s="338"/>
      <c r="FJ29" s="338"/>
      <c r="FK29" s="338"/>
      <c r="FL29" s="338"/>
      <c r="FM29" s="338"/>
      <c r="FN29" s="338"/>
      <c r="FO29" s="338"/>
      <c r="FP29" s="338"/>
      <c r="FQ29" s="338"/>
      <c r="FR29" s="338"/>
      <c r="FS29" s="338"/>
      <c r="FT29" s="338"/>
      <c r="FU29" s="338"/>
      <c r="FV29" s="338"/>
      <c r="FW29" s="338"/>
      <c r="FX29" s="338"/>
      <c r="FY29" s="338"/>
      <c r="FZ29" s="338"/>
      <c r="GA29" s="338"/>
      <c r="GB29" s="338"/>
      <c r="GC29" s="338"/>
      <c r="GD29" s="338"/>
      <c r="GE29" s="338"/>
      <c r="GF29" s="338"/>
      <c r="GG29" s="338"/>
      <c r="GH29" s="338"/>
      <c r="GI29" s="338"/>
      <c r="GJ29" s="338"/>
      <c r="GK29" s="338"/>
      <c r="GL29" s="338"/>
      <c r="GM29" s="338"/>
      <c r="GN29" s="338"/>
      <c r="GO29" s="338"/>
      <c r="GP29" s="338"/>
      <c r="GQ29" s="338"/>
      <c r="GR29" s="338"/>
      <c r="GS29" s="338"/>
      <c r="GT29" s="338"/>
      <c r="GU29" s="338"/>
      <c r="GV29" s="338"/>
      <c r="GW29" s="338"/>
      <c r="GX29" s="338"/>
      <c r="GY29" s="338"/>
      <c r="GZ29" s="338"/>
      <c r="HA29" s="338"/>
      <c r="HB29" s="338"/>
      <c r="HC29" s="338"/>
      <c r="HD29" s="338"/>
      <c r="HE29" s="338"/>
      <c r="HF29" s="338"/>
      <c r="HG29" s="338"/>
      <c r="HH29" s="338"/>
      <c r="HI29" s="338"/>
      <c r="HJ29" s="338"/>
    </row>
    <row r="30" spans="1:218" s="339" customFormat="1">
      <c r="A30" s="220" t="s">
        <v>13</v>
      </c>
      <c r="B30" s="222" t="s">
        <v>525</v>
      </c>
      <c r="C30" s="337">
        <v>49117000</v>
      </c>
      <c r="D30" s="337">
        <v>40320000</v>
      </c>
      <c r="E30" s="235">
        <f t="shared" si="1"/>
        <v>0.82089704175743627</v>
      </c>
      <c r="F30" s="338"/>
      <c r="G30" s="338"/>
      <c r="H30" s="338"/>
      <c r="I30" s="338"/>
      <c r="J30" s="338"/>
      <c r="K30" s="338"/>
      <c r="L30" s="338"/>
      <c r="M30" s="338"/>
      <c r="N30" s="338"/>
      <c r="O30" s="338"/>
      <c r="P30" s="338"/>
      <c r="Q30" s="338"/>
      <c r="R30" s="338"/>
      <c r="S30" s="338"/>
      <c r="T30" s="338"/>
      <c r="U30" s="338"/>
      <c r="V30" s="338"/>
      <c r="W30" s="338"/>
      <c r="X30" s="338"/>
      <c r="Y30" s="338"/>
      <c r="Z30" s="338"/>
      <c r="AA30" s="338"/>
      <c r="AB30" s="338"/>
      <c r="AC30" s="338"/>
      <c r="AD30" s="338"/>
      <c r="AE30" s="338"/>
      <c r="AF30" s="338"/>
      <c r="AG30" s="338"/>
      <c r="AH30" s="338"/>
      <c r="AI30" s="338"/>
      <c r="AJ30" s="338"/>
      <c r="AK30" s="338"/>
      <c r="AL30" s="338"/>
      <c r="AM30" s="338"/>
      <c r="AN30" s="338"/>
      <c r="AO30" s="338"/>
      <c r="AP30" s="338"/>
      <c r="AQ30" s="338"/>
      <c r="AR30" s="338"/>
      <c r="AS30" s="338"/>
      <c r="AT30" s="338"/>
      <c r="AU30" s="338"/>
      <c r="AV30" s="338"/>
      <c r="AW30" s="338"/>
      <c r="AX30" s="338"/>
      <c r="AY30" s="338"/>
      <c r="AZ30" s="338"/>
      <c r="BA30" s="338"/>
      <c r="BB30" s="338"/>
      <c r="BC30" s="338"/>
      <c r="BD30" s="338"/>
      <c r="BE30" s="338"/>
      <c r="BF30" s="338"/>
      <c r="BG30" s="338"/>
      <c r="BH30" s="338"/>
      <c r="BI30" s="338"/>
      <c r="BJ30" s="338"/>
      <c r="BK30" s="338"/>
      <c r="BL30" s="338"/>
      <c r="BM30" s="338"/>
      <c r="BN30" s="338"/>
      <c r="BO30" s="338"/>
      <c r="BP30" s="338"/>
      <c r="BQ30" s="338"/>
      <c r="BR30" s="338"/>
      <c r="BS30" s="338"/>
      <c r="BT30" s="338"/>
      <c r="BU30" s="338"/>
      <c r="BV30" s="338"/>
      <c r="BW30" s="338"/>
      <c r="BX30" s="338"/>
      <c r="BY30" s="338"/>
      <c r="BZ30" s="338"/>
      <c r="CA30" s="338"/>
      <c r="CB30" s="338"/>
      <c r="CC30" s="338"/>
      <c r="CD30" s="338"/>
      <c r="CE30" s="338"/>
      <c r="CF30" s="338"/>
      <c r="CG30" s="338"/>
      <c r="CH30" s="338"/>
      <c r="CI30" s="338"/>
      <c r="CJ30" s="338"/>
      <c r="CK30" s="338"/>
      <c r="CL30" s="338"/>
      <c r="CM30" s="338"/>
      <c r="CN30" s="338"/>
      <c r="CO30" s="338"/>
      <c r="CP30" s="338"/>
      <c r="CQ30" s="338"/>
      <c r="CR30" s="338"/>
      <c r="CS30" s="338"/>
      <c r="CT30" s="338"/>
      <c r="CU30" s="338"/>
      <c r="CV30" s="338"/>
      <c r="CW30" s="338"/>
      <c r="CX30" s="338"/>
      <c r="CY30" s="338"/>
      <c r="CZ30" s="338"/>
      <c r="DA30" s="338"/>
      <c r="DB30" s="338"/>
      <c r="DC30" s="338"/>
      <c r="DD30" s="338"/>
      <c r="DE30" s="338"/>
      <c r="DF30" s="338"/>
      <c r="DG30" s="338"/>
      <c r="DH30" s="338"/>
      <c r="DI30" s="338"/>
      <c r="DJ30" s="338"/>
      <c r="DK30" s="338"/>
      <c r="DL30" s="338"/>
      <c r="DM30" s="338"/>
      <c r="DN30" s="338"/>
      <c r="DO30" s="338"/>
      <c r="DP30" s="338"/>
      <c r="DQ30" s="338"/>
      <c r="DR30" s="338"/>
      <c r="DS30" s="338"/>
      <c r="DT30" s="338"/>
      <c r="DU30" s="338"/>
      <c r="DV30" s="338"/>
      <c r="DW30" s="338"/>
      <c r="DX30" s="338"/>
      <c r="DY30" s="338"/>
      <c r="DZ30" s="338"/>
      <c r="EA30" s="338"/>
      <c r="EB30" s="338"/>
      <c r="EC30" s="338"/>
      <c r="ED30" s="338"/>
      <c r="EE30" s="338"/>
      <c r="EF30" s="338"/>
      <c r="EG30" s="338"/>
      <c r="EH30" s="338"/>
      <c r="EI30" s="338"/>
      <c r="EJ30" s="338"/>
      <c r="EK30" s="338"/>
      <c r="EL30" s="338"/>
      <c r="EM30" s="338"/>
      <c r="EN30" s="338"/>
      <c r="EO30" s="338"/>
      <c r="EP30" s="338"/>
      <c r="EQ30" s="338"/>
      <c r="ER30" s="338"/>
      <c r="ES30" s="338"/>
      <c r="ET30" s="338"/>
      <c r="EU30" s="338"/>
      <c r="EV30" s="338"/>
      <c r="EW30" s="338"/>
      <c r="EX30" s="338"/>
      <c r="EY30" s="338"/>
      <c r="EZ30" s="338"/>
      <c r="FA30" s="338"/>
      <c r="FB30" s="338"/>
      <c r="FC30" s="338"/>
      <c r="FD30" s="338"/>
      <c r="FE30" s="338"/>
      <c r="FF30" s="338"/>
      <c r="FG30" s="338"/>
      <c r="FH30" s="338"/>
      <c r="FI30" s="338"/>
      <c r="FJ30" s="338"/>
      <c r="FK30" s="338"/>
      <c r="FL30" s="338"/>
      <c r="FM30" s="338"/>
      <c r="FN30" s="338"/>
      <c r="FO30" s="338"/>
      <c r="FP30" s="338"/>
      <c r="FQ30" s="338"/>
      <c r="FR30" s="338"/>
      <c r="FS30" s="338"/>
      <c r="FT30" s="338"/>
      <c r="FU30" s="338"/>
      <c r="FV30" s="338"/>
      <c r="FW30" s="338"/>
      <c r="FX30" s="338"/>
      <c r="FY30" s="338"/>
      <c r="FZ30" s="338"/>
      <c r="GA30" s="338"/>
      <c r="GB30" s="338"/>
      <c r="GC30" s="338"/>
      <c r="GD30" s="338"/>
      <c r="GE30" s="338"/>
      <c r="GF30" s="338"/>
      <c r="GG30" s="338"/>
      <c r="GH30" s="338"/>
      <c r="GI30" s="338"/>
      <c r="GJ30" s="338"/>
      <c r="GK30" s="338"/>
      <c r="GL30" s="338"/>
      <c r="GM30" s="338"/>
      <c r="GN30" s="338"/>
      <c r="GO30" s="338"/>
      <c r="GP30" s="338"/>
      <c r="GQ30" s="338"/>
      <c r="GR30" s="338"/>
      <c r="GS30" s="338"/>
      <c r="GT30" s="338"/>
      <c r="GU30" s="338"/>
      <c r="GV30" s="338"/>
      <c r="GW30" s="338"/>
      <c r="GX30" s="338"/>
      <c r="GY30" s="338"/>
      <c r="GZ30" s="338"/>
      <c r="HA30" s="338"/>
      <c r="HB30" s="338"/>
      <c r="HC30" s="338"/>
      <c r="HD30" s="338"/>
      <c r="HE30" s="338"/>
      <c r="HF30" s="338"/>
      <c r="HG30" s="338"/>
      <c r="HH30" s="338"/>
      <c r="HI30" s="338"/>
      <c r="HJ30" s="338"/>
    </row>
    <row r="31" spans="1:218" s="339" customFormat="1">
      <c r="A31" s="220" t="s">
        <v>13</v>
      </c>
      <c r="B31" s="222" t="s">
        <v>526</v>
      </c>
      <c r="C31" s="337"/>
      <c r="D31" s="337">
        <v>24000000</v>
      </c>
      <c r="E31" s="235"/>
      <c r="F31" s="338"/>
      <c r="G31" s="338"/>
      <c r="H31" s="338"/>
      <c r="I31" s="338"/>
      <c r="J31" s="338"/>
      <c r="K31" s="338"/>
      <c r="L31" s="338"/>
      <c r="M31" s="338"/>
      <c r="N31" s="338"/>
      <c r="O31" s="338"/>
      <c r="P31" s="338"/>
      <c r="Q31" s="338"/>
      <c r="R31" s="338"/>
      <c r="S31" s="338"/>
      <c r="T31" s="338"/>
      <c r="U31" s="338"/>
      <c r="V31" s="338"/>
      <c r="W31" s="338"/>
      <c r="X31" s="338"/>
      <c r="Y31" s="338"/>
      <c r="Z31" s="338"/>
      <c r="AA31" s="338"/>
      <c r="AB31" s="338"/>
      <c r="AC31" s="338"/>
      <c r="AD31" s="338"/>
      <c r="AE31" s="338"/>
      <c r="AF31" s="338"/>
      <c r="AG31" s="338"/>
      <c r="AH31" s="338"/>
      <c r="AI31" s="338"/>
      <c r="AJ31" s="338"/>
      <c r="AK31" s="338"/>
      <c r="AL31" s="338"/>
      <c r="AM31" s="338"/>
      <c r="AN31" s="338"/>
      <c r="AO31" s="338"/>
      <c r="AP31" s="338"/>
      <c r="AQ31" s="338"/>
      <c r="AR31" s="338"/>
      <c r="AS31" s="338"/>
      <c r="AT31" s="338"/>
      <c r="AU31" s="338"/>
      <c r="AV31" s="338"/>
      <c r="AW31" s="338"/>
      <c r="AX31" s="338"/>
      <c r="AY31" s="338"/>
      <c r="AZ31" s="338"/>
      <c r="BA31" s="338"/>
      <c r="BB31" s="338"/>
      <c r="BC31" s="338"/>
      <c r="BD31" s="338"/>
      <c r="BE31" s="338"/>
      <c r="BF31" s="338"/>
      <c r="BG31" s="338"/>
      <c r="BH31" s="338"/>
      <c r="BI31" s="338"/>
      <c r="BJ31" s="338"/>
      <c r="BK31" s="338"/>
      <c r="BL31" s="338"/>
      <c r="BM31" s="338"/>
      <c r="BN31" s="338"/>
      <c r="BO31" s="338"/>
      <c r="BP31" s="338"/>
      <c r="BQ31" s="338"/>
      <c r="BR31" s="338"/>
      <c r="BS31" s="338"/>
      <c r="BT31" s="338"/>
      <c r="BU31" s="338"/>
      <c r="BV31" s="338"/>
      <c r="BW31" s="338"/>
      <c r="BX31" s="338"/>
      <c r="BY31" s="338"/>
      <c r="BZ31" s="338"/>
      <c r="CA31" s="338"/>
      <c r="CB31" s="338"/>
      <c r="CC31" s="338"/>
      <c r="CD31" s="338"/>
      <c r="CE31" s="338"/>
      <c r="CF31" s="338"/>
      <c r="CG31" s="338"/>
      <c r="CH31" s="338"/>
      <c r="CI31" s="338"/>
      <c r="CJ31" s="338"/>
      <c r="CK31" s="338"/>
      <c r="CL31" s="338"/>
      <c r="CM31" s="338"/>
      <c r="CN31" s="338"/>
      <c r="CO31" s="338"/>
      <c r="CP31" s="338"/>
      <c r="CQ31" s="338"/>
      <c r="CR31" s="338"/>
      <c r="CS31" s="338"/>
      <c r="CT31" s="338"/>
      <c r="CU31" s="338"/>
      <c r="CV31" s="338"/>
      <c r="CW31" s="338"/>
      <c r="CX31" s="338"/>
      <c r="CY31" s="338"/>
      <c r="CZ31" s="338"/>
      <c r="DA31" s="338"/>
      <c r="DB31" s="338"/>
      <c r="DC31" s="338"/>
      <c r="DD31" s="338"/>
      <c r="DE31" s="338"/>
      <c r="DF31" s="338"/>
      <c r="DG31" s="338"/>
      <c r="DH31" s="338"/>
      <c r="DI31" s="338"/>
      <c r="DJ31" s="338"/>
      <c r="DK31" s="338"/>
      <c r="DL31" s="338"/>
      <c r="DM31" s="338"/>
      <c r="DN31" s="338"/>
      <c r="DO31" s="338"/>
      <c r="DP31" s="338"/>
      <c r="DQ31" s="338"/>
      <c r="DR31" s="338"/>
      <c r="DS31" s="338"/>
      <c r="DT31" s="338"/>
      <c r="DU31" s="338"/>
      <c r="DV31" s="338"/>
      <c r="DW31" s="338"/>
      <c r="DX31" s="338"/>
      <c r="DY31" s="338"/>
      <c r="DZ31" s="338"/>
      <c r="EA31" s="338"/>
      <c r="EB31" s="338"/>
      <c r="EC31" s="338"/>
      <c r="ED31" s="338"/>
      <c r="EE31" s="338"/>
      <c r="EF31" s="338"/>
      <c r="EG31" s="338"/>
      <c r="EH31" s="338"/>
      <c r="EI31" s="338"/>
      <c r="EJ31" s="338"/>
      <c r="EK31" s="338"/>
      <c r="EL31" s="338"/>
      <c r="EM31" s="338"/>
      <c r="EN31" s="338"/>
      <c r="EO31" s="338"/>
      <c r="EP31" s="338"/>
      <c r="EQ31" s="338"/>
      <c r="ER31" s="338"/>
      <c r="ES31" s="338"/>
      <c r="ET31" s="338"/>
      <c r="EU31" s="338"/>
      <c r="EV31" s="338"/>
      <c r="EW31" s="338"/>
      <c r="EX31" s="338"/>
      <c r="EY31" s="338"/>
      <c r="EZ31" s="338"/>
      <c r="FA31" s="338"/>
      <c r="FB31" s="338"/>
      <c r="FC31" s="338"/>
      <c r="FD31" s="338"/>
      <c r="FE31" s="338"/>
      <c r="FF31" s="338"/>
      <c r="FG31" s="338"/>
      <c r="FH31" s="338"/>
      <c r="FI31" s="338"/>
      <c r="FJ31" s="338"/>
      <c r="FK31" s="338"/>
      <c r="FL31" s="338"/>
      <c r="FM31" s="338"/>
      <c r="FN31" s="338"/>
      <c r="FO31" s="338"/>
      <c r="FP31" s="338"/>
      <c r="FQ31" s="338"/>
      <c r="FR31" s="338"/>
      <c r="FS31" s="338"/>
      <c r="FT31" s="338"/>
      <c r="FU31" s="338"/>
      <c r="FV31" s="338"/>
      <c r="FW31" s="338"/>
      <c r="FX31" s="338"/>
      <c r="FY31" s="338"/>
      <c r="FZ31" s="338"/>
      <c r="GA31" s="338"/>
      <c r="GB31" s="338"/>
      <c r="GC31" s="338"/>
      <c r="GD31" s="338"/>
      <c r="GE31" s="338"/>
      <c r="GF31" s="338"/>
      <c r="GG31" s="338"/>
      <c r="GH31" s="338"/>
      <c r="GI31" s="338"/>
      <c r="GJ31" s="338"/>
      <c r="GK31" s="338"/>
      <c r="GL31" s="338"/>
      <c r="GM31" s="338"/>
      <c r="GN31" s="338"/>
      <c r="GO31" s="338"/>
      <c r="GP31" s="338"/>
      <c r="GQ31" s="338"/>
      <c r="GR31" s="338"/>
      <c r="GS31" s="338"/>
      <c r="GT31" s="338"/>
      <c r="GU31" s="338"/>
      <c r="GV31" s="338"/>
      <c r="GW31" s="338"/>
      <c r="GX31" s="338"/>
      <c r="GY31" s="338"/>
      <c r="GZ31" s="338"/>
      <c r="HA31" s="338"/>
      <c r="HB31" s="338"/>
      <c r="HC31" s="338"/>
      <c r="HD31" s="338"/>
      <c r="HE31" s="338"/>
      <c r="HF31" s="338"/>
      <c r="HG31" s="338"/>
      <c r="HH31" s="338"/>
      <c r="HI31" s="338"/>
      <c r="HJ31" s="338"/>
    </row>
    <row r="32" spans="1:218" s="336" customFormat="1">
      <c r="A32" s="218">
        <v>2</v>
      </c>
      <c r="B32" s="219" t="s">
        <v>527</v>
      </c>
      <c r="C32" s="334">
        <f>C33+C34+C35</f>
        <v>2368217000</v>
      </c>
      <c r="D32" s="334">
        <f>D33+D34+D35</f>
        <v>2390197000</v>
      </c>
      <c r="E32" s="229">
        <f t="shared" si="1"/>
        <v>1.0092812440751839</v>
      </c>
      <c r="F32" s="335"/>
      <c r="G32" s="335"/>
      <c r="H32" s="335"/>
      <c r="I32" s="335"/>
      <c r="J32" s="335"/>
      <c r="K32" s="335"/>
      <c r="L32" s="335"/>
      <c r="M32" s="335"/>
      <c r="N32" s="335"/>
      <c r="O32" s="335"/>
      <c r="P32" s="335"/>
      <c r="Q32" s="335"/>
      <c r="R32" s="335"/>
      <c r="S32" s="335"/>
      <c r="T32" s="335"/>
      <c r="U32" s="335"/>
      <c r="V32" s="335"/>
      <c r="W32" s="335"/>
      <c r="X32" s="335"/>
      <c r="Y32" s="335"/>
      <c r="Z32" s="335"/>
      <c r="AA32" s="335"/>
      <c r="AB32" s="335"/>
      <c r="AC32" s="335"/>
      <c r="AD32" s="335"/>
      <c r="AE32" s="335"/>
      <c r="AF32" s="335"/>
      <c r="AG32" s="335"/>
      <c r="AH32" s="335"/>
      <c r="AI32" s="335"/>
      <c r="AJ32" s="335"/>
      <c r="AK32" s="335"/>
      <c r="AL32" s="335"/>
      <c r="AM32" s="335"/>
      <c r="AN32" s="335"/>
      <c r="AO32" s="335"/>
      <c r="AP32" s="335"/>
      <c r="AQ32" s="335"/>
      <c r="AR32" s="335"/>
      <c r="AS32" s="335"/>
      <c r="AT32" s="335"/>
      <c r="AU32" s="335"/>
      <c r="AV32" s="335"/>
      <c r="AW32" s="335"/>
      <c r="AX32" s="335"/>
      <c r="AY32" s="335"/>
      <c r="AZ32" s="335"/>
      <c r="BA32" s="335"/>
      <c r="BB32" s="335"/>
      <c r="BC32" s="335"/>
      <c r="BD32" s="335"/>
      <c r="BE32" s="335"/>
      <c r="BF32" s="335"/>
      <c r="BG32" s="335"/>
      <c r="BH32" s="335"/>
      <c r="BI32" s="335"/>
      <c r="BJ32" s="335"/>
      <c r="BK32" s="335"/>
      <c r="BL32" s="335"/>
      <c r="BM32" s="335"/>
      <c r="BN32" s="335"/>
      <c r="BO32" s="335"/>
      <c r="BP32" s="335"/>
      <c r="BQ32" s="335"/>
      <c r="BR32" s="335"/>
      <c r="BS32" s="335"/>
      <c r="BT32" s="335"/>
      <c r="BU32" s="335"/>
      <c r="BV32" s="335"/>
      <c r="BW32" s="335"/>
      <c r="BX32" s="335"/>
      <c r="BY32" s="335"/>
      <c r="BZ32" s="335"/>
      <c r="CA32" s="335"/>
      <c r="CB32" s="335"/>
      <c r="CC32" s="335"/>
      <c r="CD32" s="335"/>
      <c r="CE32" s="335"/>
      <c r="CF32" s="335"/>
      <c r="CG32" s="335"/>
      <c r="CH32" s="335"/>
      <c r="CI32" s="335"/>
      <c r="CJ32" s="335"/>
      <c r="CK32" s="335"/>
      <c r="CL32" s="335"/>
      <c r="CM32" s="335"/>
      <c r="CN32" s="335"/>
      <c r="CO32" s="335"/>
      <c r="CP32" s="335"/>
      <c r="CQ32" s="335"/>
      <c r="CR32" s="335"/>
      <c r="CS32" s="335"/>
      <c r="CT32" s="335"/>
      <c r="CU32" s="335"/>
      <c r="CV32" s="335"/>
      <c r="CW32" s="335"/>
      <c r="CX32" s="335"/>
      <c r="CY32" s="335"/>
      <c r="CZ32" s="335"/>
      <c r="DA32" s="335"/>
      <c r="DB32" s="335"/>
      <c r="DC32" s="335"/>
      <c r="DD32" s="335"/>
      <c r="DE32" s="335"/>
      <c r="DF32" s="335"/>
      <c r="DG32" s="335"/>
      <c r="DH32" s="335"/>
      <c r="DI32" s="335"/>
      <c r="DJ32" s="335"/>
      <c r="DK32" s="335"/>
      <c r="DL32" s="335"/>
      <c r="DM32" s="335"/>
      <c r="DN32" s="335"/>
      <c r="DO32" s="335"/>
      <c r="DP32" s="335"/>
      <c r="DQ32" s="335"/>
      <c r="DR32" s="335"/>
      <c r="DS32" s="335"/>
      <c r="DT32" s="335"/>
      <c r="DU32" s="335"/>
      <c r="DV32" s="335"/>
      <c r="DW32" s="335"/>
      <c r="DX32" s="335"/>
      <c r="DY32" s="335"/>
      <c r="DZ32" s="335"/>
      <c r="EA32" s="335"/>
      <c r="EB32" s="335"/>
      <c r="EC32" s="335"/>
      <c r="ED32" s="335"/>
      <c r="EE32" s="335"/>
      <c r="EF32" s="335"/>
      <c r="EG32" s="335"/>
      <c r="EH32" s="335"/>
      <c r="EI32" s="335"/>
      <c r="EJ32" s="335"/>
      <c r="EK32" s="335"/>
      <c r="EL32" s="335"/>
      <c r="EM32" s="335"/>
      <c r="EN32" s="335"/>
      <c r="EO32" s="335"/>
      <c r="EP32" s="335"/>
      <c r="EQ32" s="335"/>
      <c r="ER32" s="335"/>
      <c r="ES32" s="335"/>
      <c r="ET32" s="335"/>
      <c r="EU32" s="335"/>
      <c r="EV32" s="335"/>
      <c r="EW32" s="335"/>
      <c r="EX32" s="335"/>
      <c r="EY32" s="335"/>
      <c r="EZ32" s="335"/>
      <c r="FA32" s="335"/>
      <c r="FB32" s="335"/>
      <c r="FC32" s="335"/>
      <c r="FD32" s="335"/>
      <c r="FE32" s="335"/>
      <c r="FF32" s="335"/>
      <c r="FG32" s="335"/>
      <c r="FH32" s="335"/>
      <c r="FI32" s="335"/>
      <c r="FJ32" s="335"/>
      <c r="FK32" s="335"/>
      <c r="FL32" s="335"/>
      <c r="FM32" s="335"/>
      <c r="FN32" s="335"/>
      <c r="FO32" s="335"/>
      <c r="FP32" s="335"/>
      <c r="FQ32" s="335"/>
      <c r="FR32" s="335"/>
      <c r="FS32" s="335"/>
      <c r="FT32" s="335"/>
      <c r="FU32" s="335"/>
      <c r="FV32" s="335"/>
      <c r="FW32" s="335"/>
      <c r="FX32" s="335"/>
      <c r="FY32" s="335"/>
      <c r="FZ32" s="335"/>
      <c r="GA32" s="335"/>
      <c r="GB32" s="335"/>
      <c r="GC32" s="335"/>
      <c r="GD32" s="335"/>
      <c r="GE32" s="335"/>
      <c r="GF32" s="335"/>
      <c r="GG32" s="335"/>
      <c r="GH32" s="335"/>
      <c r="GI32" s="335"/>
      <c r="GJ32" s="335"/>
      <c r="GK32" s="335"/>
      <c r="GL32" s="335"/>
      <c r="GM32" s="335"/>
      <c r="GN32" s="335"/>
      <c r="GO32" s="335"/>
      <c r="GP32" s="335"/>
      <c r="GQ32" s="335"/>
      <c r="GR32" s="335"/>
      <c r="GS32" s="335"/>
      <c r="GT32" s="335"/>
      <c r="GU32" s="335"/>
      <c r="GV32" s="335"/>
      <c r="GW32" s="335"/>
      <c r="GX32" s="335"/>
      <c r="GY32" s="335"/>
      <c r="GZ32" s="335"/>
      <c r="HA32" s="335"/>
      <c r="HB32" s="335"/>
      <c r="HC32" s="335"/>
      <c r="HD32" s="335"/>
      <c r="HE32" s="335"/>
      <c r="HF32" s="335"/>
      <c r="HG32" s="335"/>
      <c r="HH32" s="335"/>
      <c r="HI32" s="335"/>
      <c r="HJ32" s="335"/>
    </row>
    <row r="33" spans="1:218" s="339" customFormat="1">
      <c r="A33" s="220" t="s">
        <v>130</v>
      </c>
      <c r="B33" s="221" t="s">
        <v>517</v>
      </c>
      <c r="C33" s="337">
        <v>2108847000</v>
      </c>
      <c r="D33" s="337">
        <v>2143847000</v>
      </c>
      <c r="E33" s="235">
        <f t="shared" si="1"/>
        <v>1.0165967469427606</v>
      </c>
      <c r="F33" s="338"/>
      <c r="G33" s="338"/>
      <c r="H33" s="338"/>
      <c r="I33" s="338"/>
      <c r="J33" s="338"/>
      <c r="K33" s="338"/>
      <c r="L33" s="338"/>
      <c r="M33" s="338"/>
      <c r="N33" s="338"/>
      <c r="O33" s="338"/>
      <c r="P33" s="338"/>
      <c r="Q33" s="338"/>
      <c r="R33" s="338"/>
      <c r="S33" s="338"/>
      <c r="T33" s="338"/>
      <c r="U33" s="338"/>
      <c r="V33" s="338"/>
      <c r="W33" s="338"/>
      <c r="X33" s="338"/>
      <c r="Y33" s="338"/>
      <c r="Z33" s="338"/>
      <c r="AA33" s="338"/>
      <c r="AB33" s="338"/>
      <c r="AC33" s="338"/>
      <c r="AD33" s="338"/>
      <c r="AE33" s="338"/>
      <c r="AF33" s="338"/>
      <c r="AG33" s="338"/>
      <c r="AH33" s="338"/>
      <c r="AI33" s="338"/>
      <c r="AJ33" s="338"/>
      <c r="AK33" s="338"/>
      <c r="AL33" s="338"/>
      <c r="AM33" s="338"/>
      <c r="AN33" s="338"/>
      <c r="AO33" s="338"/>
      <c r="AP33" s="338"/>
      <c r="AQ33" s="338"/>
      <c r="AR33" s="338"/>
      <c r="AS33" s="338"/>
      <c r="AT33" s="338"/>
      <c r="AU33" s="338"/>
      <c r="AV33" s="338"/>
      <c r="AW33" s="338"/>
      <c r="AX33" s="338"/>
      <c r="AY33" s="338"/>
      <c r="AZ33" s="338"/>
      <c r="BA33" s="338"/>
      <c r="BB33" s="338"/>
      <c r="BC33" s="338"/>
      <c r="BD33" s="338"/>
      <c r="BE33" s="338"/>
      <c r="BF33" s="338"/>
      <c r="BG33" s="338"/>
      <c r="BH33" s="338"/>
      <c r="BI33" s="338"/>
      <c r="BJ33" s="338"/>
      <c r="BK33" s="338"/>
      <c r="BL33" s="338"/>
      <c r="BM33" s="338"/>
      <c r="BN33" s="338"/>
      <c r="BO33" s="338"/>
      <c r="BP33" s="338"/>
      <c r="BQ33" s="338"/>
      <c r="BR33" s="338"/>
      <c r="BS33" s="338"/>
      <c r="BT33" s="338"/>
      <c r="BU33" s="338"/>
      <c r="BV33" s="338"/>
      <c r="BW33" s="338"/>
      <c r="BX33" s="338"/>
      <c r="BY33" s="338"/>
      <c r="BZ33" s="338"/>
      <c r="CA33" s="338"/>
      <c r="CB33" s="338"/>
      <c r="CC33" s="338"/>
      <c r="CD33" s="338"/>
      <c r="CE33" s="338"/>
      <c r="CF33" s="338"/>
      <c r="CG33" s="338"/>
      <c r="CH33" s="338"/>
      <c r="CI33" s="338"/>
      <c r="CJ33" s="338"/>
      <c r="CK33" s="338"/>
      <c r="CL33" s="338"/>
      <c r="CM33" s="338"/>
      <c r="CN33" s="338"/>
      <c r="CO33" s="338"/>
      <c r="CP33" s="338"/>
      <c r="CQ33" s="338"/>
      <c r="CR33" s="338"/>
      <c r="CS33" s="338"/>
      <c r="CT33" s="338"/>
      <c r="CU33" s="338"/>
      <c r="CV33" s="338"/>
      <c r="CW33" s="338"/>
      <c r="CX33" s="338"/>
      <c r="CY33" s="338"/>
      <c r="CZ33" s="338"/>
      <c r="DA33" s="338"/>
      <c r="DB33" s="338"/>
      <c r="DC33" s="338"/>
      <c r="DD33" s="338"/>
      <c r="DE33" s="338"/>
      <c r="DF33" s="338"/>
      <c r="DG33" s="338"/>
      <c r="DH33" s="338"/>
      <c r="DI33" s="338"/>
      <c r="DJ33" s="338"/>
      <c r="DK33" s="338"/>
      <c r="DL33" s="338"/>
      <c r="DM33" s="338"/>
      <c r="DN33" s="338"/>
      <c r="DO33" s="338"/>
      <c r="DP33" s="338"/>
      <c r="DQ33" s="338"/>
      <c r="DR33" s="338"/>
      <c r="DS33" s="338"/>
      <c r="DT33" s="338"/>
      <c r="DU33" s="338"/>
      <c r="DV33" s="338"/>
      <c r="DW33" s="338"/>
      <c r="DX33" s="338"/>
      <c r="DY33" s="338"/>
      <c r="DZ33" s="338"/>
      <c r="EA33" s="338"/>
      <c r="EB33" s="338"/>
      <c r="EC33" s="338"/>
      <c r="ED33" s="338"/>
      <c r="EE33" s="338"/>
      <c r="EF33" s="338"/>
      <c r="EG33" s="338"/>
      <c r="EH33" s="338"/>
      <c r="EI33" s="338"/>
      <c r="EJ33" s="338"/>
      <c r="EK33" s="338"/>
      <c r="EL33" s="338"/>
      <c r="EM33" s="338"/>
      <c r="EN33" s="338"/>
      <c r="EO33" s="338"/>
      <c r="EP33" s="338"/>
      <c r="EQ33" s="338"/>
      <c r="ER33" s="338"/>
      <c r="ES33" s="338"/>
      <c r="ET33" s="338"/>
      <c r="EU33" s="338"/>
      <c r="EV33" s="338"/>
      <c r="EW33" s="338"/>
      <c r="EX33" s="338"/>
      <c r="EY33" s="338"/>
      <c r="EZ33" s="338"/>
      <c r="FA33" s="338"/>
      <c r="FB33" s="338"/>
      <c r="FC33" s="338"/>
      <c r="FD33" s="338"/>
      <c r="FE33" s="338"/>
      <c r="FF33" s="338"/>
      <c r="FG33" s="338"/>
      <c r="FH33" s="338"/>
      <c r="FI33" s="338"/>
      <c r="FJ33" s="338"/>
      <c r="FK33" s="338"/>
      <c r="FL33" s="338"/>
      <c r="FM33" s="338"/>
      <c r="FN33" s="338"/>
      <c r="FO33" s="338"/>
      <c r="FP33" s="338"/>
      <c r="FQ33" s="338"/>
      <c r="FR33" s="338"/>
      <c r="FS33" s="338"/>
      <c r="FT33" s="338"/>
      <c r="FU33" s="338"/>
      <c r="FV33" s="338"/>
      <c r="FW33" s="338"/>
      <c r="FX33" s="338"/>
      <c r="FY33" s="338"/>
      <c r="FZ33" s="338"/>
      <c r="GA33" s="338"/>
      <c r="GB33" s="338"/>
      <c r="GC33" s="338"/>
      <c r="GD33" s="338"/>
      <c r="GE33" s="338"/>
      <c r="GF33" s="338"/>
      <c r="GG33" s="338"/>
      <c r="GH33" s="338"/>
      <c r="GI33" s="338"/>
      <c r="GJ33" s="338"/>
      <c r="GK33" s="338"/>
      <c r="GL33" s="338"/>
      <c r="GM33" s="338"/>
      <c r="GN33" s="338"/>
      <c r="GO33" s="338"/>
      <c r="GP33" s="338"/>
      <c r="GQ33" s="338"/>
      <c r="GR33" s="338"/>
      <c r="GS33" s="338"/>
      <c r="GT33" s="338"/>
      <c r="GU33" s="338"/>
      <c r="GV33" s="338"/>
      <c r="GW33" s="338"/>
      <c r="GX33" s="338"/>
      <c r="GY33" s="338"/>
      <c r="GZ33" s="338"/>
      <c r="HA33" s="338"/>
      <c r="HB33" s="338"/>
      <c r="HC33" s="338"/>
      <c r="HD33" s="338"/>
      <c r="HE33" s="338"/>
      <c r="HF33" s="338"/>
      <c r="HG33" s="338"/>
      <c r="HH33" s="338"/>
      <c r="HI33" s="338"/>
      <c r="HJ33" s="338"/>
    </row>
    <row r="34" spans="1:218" s="339" customFormat="1">
      <c r="A34" s="220" t="s">
        <v>130</v>
      </c>
      <c r="B34" s="221" t="s">
        <v>523</v>
      </c>
      <c r="C34" s="337">
        <v>196110000</v>
      </c>
      <c r="D34" s="337">
        <v>196110000</v>
      </c>
      <c r="E34" s="235">
        <f t="shared" si="1"/>
        <v>1</v>
      </c>
      <c r="F34" s="338"/>
      <c r="G34" s="338"/>
      <c r="H34" s="338"/>
      <c r="I34" s="338"/>
      <c r="J34" s="338"/>
      <c r="K34" s="338"/>
      <c r="L34" s="338"/>
      <c r="M34" s="338"/>
      <c r="N34" s="338"/>
      <c r="O34" s="338"/>
      <c r="P34" s="338"/>
      <c r="Q34" s="338"/>
      <c r="R34" s="338"/>
      <c r="S34" s="338"/>
      <c r="T34" s="338"/>
      <c r="U34" s="338"/>
      <c r="V34" s="338"/>
      <c r="W34" s="338"/>
      <c r="X34" s="338"/>
      <c r="Y34" s="338"/>
      <c r="Z34" s="338"/>
      <c r="AA34" s="338"/>
      <c r="AB34" s="338"/>
      <c r="AC34" s="338"/>
      <c r="AD34" s="338"/>
      <c r="AE34" s="338"/>
      <c r="AF34" s="338"/>
      <c r="AG34" s="338"/>
      <c r="AH34" s="338"/>
      <c r="AI34" s="338"/>
      <c r="AJ34" s="338"/>
      <c r="AK34" s="338"/>
      <c r="AL34" s="338"/>
      <c r="AM34" s="338"/>
      <c r="AN34" s="338"/>
      <c r="AO34" s="338"/>
      <c r="AP34" s="338"/>
      <c r="AQ34" s="338"/>
      <c r="AR34" s="338"/>
      <c r="AS34" s="338"/>
      <c r="AT34" s="338"/>
      <c r="AU34" s="338"/>
      <c r="AV34" s="338"/>
      <c r="AW34" s="338"/>
      <c r="AX34" s="338"/>
      <c r="AY34" s="338"/>
      <c r="AZ34" s="338"/>
      <c r="BA34" s="338"/>
      <c r="BB34" s="338"/>
      <c r="BC34" s="338"/>
      <c r="BD34" s="338"/>
      <c r="BE34" s="338"/>
      <c r="BF34" s="338"/>
      <c r="BG34" s="338"/>
      <c r="BH34" s="338"/>
      <c r="BI34" s="338"/>
      <c r="BJ34" s="338"/>
      <c r="BK34" s="338"/>
      <c r="BL34" s="338"/>
      <c r="BM34" s="338"/>
      <c r="BN34" s="338"/>
      <c r="BO34" s="338"/>
      <c r="BP34" s="338"/>
      <c r="BQ34" s="338"/>
      <c r="BR34" s="338"/>
      <c r="BS34" s="338"/>
      <c r="BT34" s="338"/>
      <c r="BU34" s="338"/>
      <c r="BV34" s="338"/>
      <c r="BW34" s="338"/>
      <c r="BX34" s="338"/>
      <c r="BY34" s="338"/>
      <c r="BZ34" s="338"/>
      <c r="CA34" s="338"/>
      <c r="CB34" s="338"/>
      <c r="CC34" s="338"/>
      <c r="CD34" s="338"/>
      <c r="CE34" s="338"/>
      <c r="CF34" s="338"/>
      <c r="CG34" s="338"/>
      <c r="CH34" s="338"/>
      <c r="CI34" s="338"/>
      <c r="CJ34" s="338"/>
      <c r="CK34" s="338"/>
      <c r="CL34" s="338"/>
      <c r="CM34" s="338"/>
      <c r="CN34" s="338"/>
      <c r="CO34" s="338"/>
      <c r="CP34" s="338"/>
      <c r="CQ34" s="338"/>
      <c r="CR34" s="338"/>
      <c r="CS34" s="338"/>
      <c r="CT34" s="338"/>
      <c r="CU34" s="338"/>
      <c r="CV34" s="338"/>
      <c r="CW34" s="338"/>
      <c r="CX34" s="338"/>
      <c r="CY34" s="338"/>
      <c r="CZ34" s="338"/>
      <c r="DA34" s="338"/>
      <c r="DB34" s="338"/>
      <c r="DC34" s="338"/>
      <c r="DD34" s="338"/>
      <c r="DE34" s="338"/>
      <c r="DF34" s="338"/>
      <c r="DG34" s="338"/>
      <c r="DH34" s="338"/>
      <c r="DI34" s="338"/>
      <c r="DJ34" s="338"/>
      <c r="DK34" s="338"/>
      <c r="DL34" s="338"/>
      <c r="DM34" s="338"/>
      <c r="DN34" s="338"/>
      <c r="DO34" s="338"/>
      <c r="DP34" s="338"/>
      <c r="DQ34" s="338"/>
      <c r="DR34" s="338"/>
      <c r="DS34" s="338"/>
      <c r="DT34" s="338"/>
      <c r="DU34" s="338"/>
      <c r="DV34" s="338"/>
      <c r="DW34" s="338"/>
      <c r="DX34" s="338"/>
      <c r="DY34" s="338"/>
      <c r="DZ34" s="338"/>
      <c r="EA34" s="338"/>
      <c r="EB34" s="338"/>
      <c r="EC34" s="338"/>
      <c r="ED34" s="338"/>
      <c r="EE34" s="338"/>
      <c r="EF34" s="338"/>
      <c r="EG34" s="338"/>
      <c r="EH34" s="338"/>
      <c r="EI34" s="338"/>
      <c r="EJ34" s="338"/>
      <c r="EK34" s="338"/>
      <c r="EL34" s="338"/>
      <c r="EM34" s="338"/>
      <c r="EN34" s="338"/>
      <c r="EO34" s="338"/>
      <c r="EP34" s="338"/>
      <c r="EQ34" s="338"/>
      <c r="ER34" s="338"/>
      <c r="ES34" s="338"/>
      <c r="ET34" s="338"/>
      <c r="EU34" s="338"/>
      <c r="EV34" s="338"/>
      <c r="EW34" s="338"/>
      <c r="EX34" s="338"/>
      <c r="EY34" s="338"/>
      <c r="EZ34" s="338"/>
      <c r="FA34" s="338"/>
      <c r="FB34" s="338"/>
      <c r="FC34" s="338"/>
      <c r="FD34" s="338"/>
      <c r="FE34" s="338"/>
      <c r="FF34" s="338"/>
      <c r="FG34" s="338"/>
      <c r="FH34" s="338"/>
      <c r="FI34" s="338"/>
      <c r="FJ34" s="338"/>
      <c r="FK34" s="338"/>
      <c r="FL34" s="338"/>
      <c r="FM34" s="338"/>
      <c r="FN34" s="338"/>
      <c r="FO34" s="338"/>
      <c r="FP34" s="338"/>
      <c r="FQ34" s="338"/>
      <c r="FR34" s="338"/>
      <c r="FS34" s="338"/>
      <c r="FT34" s="338"/>
      <c r="FU34" s="338"/>
      <c r="FV34" s="338"/>
      <c r="FW34" s="338"/>
      <c r="FX34" s="338"/>
      <c r="FY34" s="338"/>
      <c r="FZ34" s="338"/>
      <c r="GA34" s="338"/>
      <c r="GB34" s="338"/>
      <c r="GC34" s="338"/>
      <c r="GD34" s="338"/>
      <c r="GE34" s="338"/>
      <c r="GF34" s="338"/>
      <c r="GG34" s="338"/>
      <c r="GH34" s="338"/>
      <c r="GI34" s="338"/>
      <c r="GJ34" s="338"/>
      <c r="GK34" s="338"/>
      <c r="GL34" s="338"/>
      <c r="GM34" s="338"/>
      <c r="GN34" s="338"/>
      <c r="GO34" s="338"/>
      <c r="GP34" s="338"/>
      <c r="GQ34" s="338"/>
      <c r="GR34" s="338"/>
      <c r="GS34" s="338"/>
      <c r="GT34" s="338"/>
      <c r="GU34" s="338"/>
      <c r="GV34" s="338"/>
      <c r="GW34" s="338"/>
      <c r="GX34" s="338"/>
      <c r="GY34" s="338"/>
      <c r="GZ34" s="338"/>
      <c r="HA34" s="338"/>
      <c r="HB34" s="338"/>
      <c r="HC34" s="338"/>
      <c r="HD34" s="338"/>
      <c r="HE34" s="338"/>
      <c r="HF34" s="338"/>
      <c r="HG34" s="338"/>
      <c r="HH34" s="338"/>
      <c r="HI34" s="338"/>
      <c r="HJ34" s="338"/>
    </row>
    <row r="35" spans="1:218" s="339" customFormat="1">
      <c r="A35" s="220" t="s">
        <v>130</v>
      </c>
      <c r="B35" s="221" t="s">
        <v>502</v>
      </c>
      <c r="C35" s="337">
        <f>SUM(C36:C38)</f>
        <v>63260000</v>
      </c>
      <c r="D35" s="337">
        <f>SUM(D36:D38)</f>
        <v>50240000</v>
      </c>
      <c r="E35" s="235">
        <f t="shared" si="1"/>
        <v>0.7941827379070503</v>
      </c>
      <c r="F35" s="338"/>
      <c r="G35" s="338"/>
      <c r="H35" s="338"/>
      <c r="I35" s="338"/>
      <c r="J35" s="338"/>
      <c r="K35" s="338"/>
      <c r="L35" s="338"/>
      <c r="M35" s="338"/>
      <c r="N35" s="338"/>
      <c r="O35" s="338"/>
      <c r="P35" s="338"/>
      <c r="Q35" s="338"/>
      <c r="R35" s="338"/>
      <c r="S35" s="338"/>
      <c r="T35" s="338"/>
      <c r="U35" s="338"/>
      <c r="V35" s="338"/>
      <c r="W35" s="338"/>
      <c r="X35" s="338"/>
      <c r="Y35" s="338"/>
      <c r="Z35" s="338"/>
      <c r="AA35" s="338"/>
      <c r="AB35" s="338"/>
      <c r="AC35" s="338"/>
      <c r="AD35" s="338"/>
      <c r="AE35" s="338"/>
      <c r="AF35" s="338"/>
      <c r="AG35" s="338"/>
      <c r="AH35" s="338"/>
      <c r="AI35" s="338"/>
      <c r="AJ35" s="338"/>
      <c r="AK35" s="338"/>
      <c r="AL35" s="338"/>
      <c r="AM35" s="338"/>
      <c r="AN35" s="338"/>
      <c r="AO35" s="338"/>
      <c r="AP35" s="338"/>
      <c r="AQ35" s="338"/>
      <c r="AR35" s="338"/>
      <c r="AS35" s="338"/>
      <c r="AT35" s="338"/>
      <c r="AU35" s="338"/>
      <c r="AV35" s="338"/>
      <c r="AW35" s="338"/>
      <c r="AX35" s="338"/>
      <c r="AY35" s="338"/>
      <c r="AZ35" s="338"/>
      <c r="BA35" s="338"/>
      <c r="BB35" s="338"/>
      <c r="BC35" s="338"/>
      <c r="BD35" s="338"/>
      <c r="BE35" s="338"/>
      <c r="BF35" s="338"/>
      <c r="BG35" s="338"/>
      <c r="BH35" s="338"/>
      <c r="BI35" s="338"/>
      <c r="BJ35" s="338"/>
      <c r="BK35" s="338"/>
      <c r="BL35" s="338"/>
      <c r="BM35" s="338"/>
      <c r="BN35" s="338"/>
      <c r="BO35" s="338"/>
      <c r="BP35" s="338"/>
      <c r="BQ35" s="338"/>
      <c r="BR35" s="338"/>
      <c r="BS35" s="338"/>
      <c r="BT35" s="338"/>
      <c r="BU35" s="338"/>
      <c r="BV35" s="338"/>
      <c r="BW35" s="338"/>
      <c r="BX35" s="338"/>
      <c r="BY35" s="338"/>
      <c r="BZ35" s="338"/>
      <c r="CA35" s="338"/>
      <c r="CB35" s="338"/>
      <c r="CC35" s="338"/>
      <c r="CD35" s="338"/>
      <c r="CE35" s="338"/>
      <c r="CF35" s="338"/>
      <c r="CG35" s="338"/>
      <c r="CH35" s="338"/>
      <c r="CI35" s="338"/>
      <c r="CJ35" s="338"/>
      <c r="CK35" s="338"/>
      <c r="CL35" s="338"/>
      <c r="CM35" s="338"/>
      <c r="CN35" s="338"/>
      <c r="CO35" s="338"/>
      <c r="CP35" s="338"/>
      <c r="CQ35" s="338"/>
      <c r="CR35" s="338"/>
      <c r="CS35" s="338"/>
      <c r="CT35" s="338"/>
      <c r="CU35" s="338"/>
      <c r="CV35" s="338"/>
      <c r="CW35" s="338"/>
      <c r="CX35" s="338"/>
      <c r="CY35" s="338"/>
      <c r="CZ35" s="338"/>
      <c r="DA35" s="338"/>
      <c r="DB35" s="338"/>
      <c r="DC35" s="338"/>
      <c r="DD35" s="338"/>
      <c r="DE35" s="338"/>
      <c r="DF35" s="338"/>
      <c r="DG35" s="338"/>
      <c r="DH35" s="338"/>
      <c r="DI35" s="338"/>
      <c r="DJ35" s="338"/>
      <c r="DK35" s="338"/>
      <c r="DL35" s="338"/>
      <c r="DM35" s="338"/>
      <c r="DN35" s="338"/>
      <c r="DO35" s="338"/>
      <c r="DP35" s="338"/>
      <c r="DQ35" s="338"/>
      <c r="DR35" s="338"/>
      <c r="DS35" s="338"/>
      <c r="DT35" s="338"/>
      <c r="DU35" s="338"/>
      <c r="DV35" s="338"/>
      <c r="DW35" s="338"/>
      <c r="DX35" s="338"/>
      <c r="DY35" s="338"/>
      <c r="DZ35" s="338"/>
      <c r="EA35" s="338"/>
      <c r="EB35" s="338"/>
      <c r="EC35" s="338"/>
      <c r="ED35" s="338"/>
      <c r="EE35" s="338"/>
      <c r="EF35" s="338"/>
      <c r="EG35" s="338"/>
      <c r="EH35" s="338"/>
      <c r="EI35" s="338"/>
      <c r="EJ35" s="338"/>
      <c r="EK35" s="338"/>
      <c r="EL35" s="338"/>
      <c r="EM35" s="338"/>
      <c r="EN35" s="338"/>
      <c r="EO35" s="338"/>
      <c r="EP35" s="338"/>
      <c r="EQ35" s="338"/>
      <c r="ER35" s="338"/>
      <c r="ES35" s="338"/>
      <c r="ET35" s="338"/>
      <c r="EU35" s="338"/>
      <c r="EV35" s="338"/>
      <c r="EW35" s="338"/>
      <c r="EX35" s="338"/>
      <c r="EY35" s="338"/>
      <c r="EZ35" s="338"/>
      <c r="FA35" s="338"/>
      <c r="FB35" s="338"/>
      <c r="FC35" s="338"/>
      <c r="FD35" s="338"/>
      <c r="FE35" s="338"/>
      <c r="FF35" s="338"/>
      <c r="FG35" s="338"/>
      <c r="FH35" s="338"/>
      <c r="FI35" s="338"/>
      <c r="FJ35" s="338"/>
      <c r="FK35" s="338"/>
      <c r="FL35" s="338"/>
      <c r="FM35" s="338"/>
      <c r="FN35" s="338"/>
      <c r="FO35" s="338"/>
      <c r="FP35" s="338"/>
      <c r="FQ35" s="338"/>
      <c r="FR35" s="338"/>
      <c r="FS35" s="338"/>
      <c r="FT35" s="338"/>
      <c r="FU35" s="338"/>
      <c r="FV35" s="338"/>
      <c r="FW35" s="338"/>
      <c r="FX35" s="338"/>
      <c r="FY35" s="338"/>
      <c r="FZ35" s="338"/>
      <c r="GA35" s="338"/>
      <c r="GB35" s="338"/>
      <c r="GC35" s="338"/>
      <c r="GD35" s="338"/>
      <c r="GE35" s="338"/>
      <c r="GF35" s="338"/>
      <c r="GG35" s="338"/>
      <c r="GH35" s="338"/>
      <c r="GI35" s="338"/>
      <c r="GJ35" s="338"/>
      <c r="GK35" s="338"/>
      <c r="GL35" s="338"/>
      <c r="GM35" s="338"/>
      <c r="GN35" s="338"/>
      <c r="GO35" s="338"/>
      <c r="GP35" s="338"/>
      <c r="GQ35" s="338"/>
      <c r="GR35" s="338"/>
      <c r="GS35" s="338"/>
      <c r="GT35" s="338"/>
      <c r="GU35" s="338"/>
      <c r="GV35" s="338"/>
      <c r="GW35" s="338"/>
      <c r="GX35" s="338"/>
      <c r="GY35" s="338"/>
      <c r="GZ35" s="338"/>
      <c r="HA35" s="338"/>
      <c r="HB35" s="338"/>
      <c r="HC35" s="338"/>
      <c r="HD35" s="338"/>
      <c r="HE35" s="338"/>
      <c r="HF35" s="338"/>
      <c r="HG35" s="338"/>
      <c r="HH35" s="338"/>
      <c r="HI35" s="338"/>
      <c r="HJ35" s="338"/>
    </row>
    <row r="36" spans="1:218" s="339" customFormat="1">
      <c r="A36" s="220" t="s">
        <v>13</v>
      </c>
      <c r="B36" s="222" t="s">
        <v>524</v>
      </c>
      <c r="C36" s="337">
        <v>22600000</v>
      </c>
      <c r="D36" s="337">
        <v>1280000</v>
      </c>
      <c r="E36" s="235">
        <f t="shared" si="1"/>
        <v>5.663716814159292E-2</v>
      </c>
      <c r="F36" s="338"/>
      <c r="G36" s="338"/>
      <c r="H36" s="338"/>
      <c r="I36" s="338"/>
      <c r="J36" s="338"/>
      <c r="K36" s="338"/>
      <c r="L36" s="338"/>
      <c r="M36" s="338"/>
      <c r="N36" s="338"/>
      <c r="O36" s="338"/>
      <c r="P36" s="338"/>
      <c r="Q36" s="338"/>
      <c r="R36" s="338"/>
      <c r="S36" s="338"/>
      <c r="T36" s="338"/>
      <c r="U36" s="338"/>
      <c r="V36" s="338"/>
      <c r="W36" s="338"/>
      <c r="X36" s="338"/>
      <c r="Y36" s="338"/>
      <c r="Z36" s="338"/>
      <c r="AA36" s="338"/>
      <c r="AB36" s="338"/>
      <c r="AC36" s="338"/>
      <c r="AD36" s="338"/>
      <c r="AE36" s="338"/>
      <c r="AF36" s="338"/>
      <c r="AG36" s="338"/>
      <c r="AH36" s="338"/>
      <c r="AI36" s="338"/>
      <c r="AJ36" s="338"/>
      <c r="AK36" s="338"/>
      <c r="AL36" s="338"/>
      <c r="AM36" s="338"/>
      <c r="AN36" s="338"/>
      <c r="AO36" s="338"/>
      <c r="AP36" s="338"/>
      <c r="AQ36" s="338"/>
      <c r="AR36" s="338"/>
      <c r="AS36" s="338"/>
      <c r="AT36" s="338"/>
      <c r="AU36" s="338"/>
      <c r="AV36" s="338"/>
      <c r="AW36" s="338"/>
      <c r="AX36" s="338"/>
      <c r="AY36" s="338"/>
      <c r="AZ36" s="338"/>
      <c r="BA36" s="338"/>
      <c r="BB36" s="338"/>
      <c r="BC36" s="338"/>
      <c r="BD36" s="338"/>
      <c r="BE36" s="338"/>
      <c r="BF36" s="338"/>
      <c r="BG36" s="338"/>
      <c r="BH36" s="338"/>
      <c r="BI36" s="338"/>
      <c r="BJ36" s="338"/>
      <c r="BK36" s="338"/>
      <c r="BL36" s="338"/>
      <c r="BM36" s="338"/>
      <c r="BN36" s="338"/>
      <c r="BO36" s="338"/>
      <c r="BP36" s="338"/>
      <c r="BQ36" s="338"/>
      <c r="BR36" s="338"/>
      <c r="BS36" s="338"/>
      <c r="BT36" s="338"/>
      <c r="BU36" s="338"/>
      <c r="BV36" s="338"/>
      <c r="BW36" s="338"/>
      <c r="BX36" s="338"/>
      <c r="BY36" s="338"/>
      <c r="BZ36" s="338"/>
      <c r="CA36" s="338"/>
      <c r="CB36" s="338"/>
      <c r="CC36" s="338"/>
      <c r="CD36" s="338"/>
      <c r="CE36" s="338"/>
      <c r="CF36" s="338"/>
      <c r="CG36" s="338"/>
      <c r="CH36" s="338"/>
      <c r="CI36" s="338"/>
      <c r="CJ36" s="338"/>
      <c r="CK36" s="338"/>
      <c r="CL36" s="338"/>
      <c r="CM36" s="338"/>
      <c r="CN36" s="338"/>
      <c r="CO36" s="338"/>
      <c r="CP36" s="338"/>
      <c r="CQ36" s="338"/>
      <c r="CR36" s="338"/>
      <c r="CS36" s="338"/>
      <c r="CT36" s="338"/>
      <c r="CU36" s="338"/>
      <c r="CV36" s="338"/>
      <c r="CW36" s="338"/>
      <c r="CX36" s="338"/>
      <c r="CY36" s="338"/>
      <c r="CZ36" s="338"/>
      <c r="DA36" s="338"/>
      <c r="DB36" s="338"/>
      <c r="DC36" s="338"/>
      <c r="DD36" s="338"/>
      <c r="DE36" s="338"/>
      <c r="DF36" s="338"/>
      <c r="DG36" s="338"/>
      <c r="DH36" s="338"/>
      <c r="DI36" s="338"/>
      <c r="DJ36" s="338"/>
      <c r="DK36" s="338"/>
      <c r="DL36" s="338"/>
      <c r="DM36" s="338"/>
      <c r="DN36" s="338"/>
      <c r="DO36" s="338"/>
      <c r="DP36" s="338"/>
      <c r="DQ36" s="338"/>
      <c r="DR36" s="338"/>
      <c r="DS36" s="338"/>
      <c r="DT36" s="338"/>
      <c r="DU36" s="338"/>
      <c r="DV36" s="338"/>
      <c r="DW36" s="338"/>
      <c r="DX36" s="338"/>
      <c r="DY36" s="338"/>
      <c r="DZ36" s="338"/>
      <c r="EA36" s="338"/>
      <c r="EB36" s="338"/>
      <c r="EC36" s="338"/>
      <c r="ED36" s="338"/>
      <c r="EE36" s="338"/>
      <c r="EF36" s="338"/>
      <c r="EG36" s="338"/>
      <c r="EH36" s="338"/>
      <c r="EI36" s="338"/>
      <c r="EJ36" s="338"/>
      <c r="EK36" s="338"/>
      <c r="EL36" s="338"/>
      <c r="EM36" s="338"/>
      <c r="EN36" s="338"/>
      <c r="EO36" s="338"/>
      <c r="EP36" s="338"/>
      <c r="EQ36" s="338"/>
      <c r="ER36" s="338"/>
      <c r="ES36" s="338"/>
      <c r="ET36" s="338"/>
      <c r="EU36" s="338"/>
      <c r="EV36" s="338"/>
      <c r="EW36" s="338"/>
      <c r="EX36" s="338"/>
      <c r="EY36" s="338"/>
      <c r="EZ36" s="338"/>
      <c r="FA36" s="338"/>
      <c r="FB36" s="338"/>
      <c r="FC36" s="338"/>
      <c r="FD36" s="338"/>
      <c r="FE36" s="338"/>
      <c r="FF36" s="338"/>
      <c r="FG36" s="338"/>
      <c r="FH36" s="338"/>
      <c r="FI36" s="338"/>
      <c r="FJ36" s="338"/>
      <c r="FK36" s="338"/>
      <c r="FL36" s="338"/>
      <c r="FM36" s="338"/>
      <c r="FN36" s="338"/>
      <c r="FO36" s="338"/>
      <c r="FP36" s="338"/>
      <c r="FQ36" s="338"/>
      <c r="FR36" s="338"/>
      <c r="FS36" s="338"/>
      <c r="FT36" s="338"/>
      <c r="FU36" s="338"/>
      <c r="FV36" s="338"/>
      <c r="FW36" s="338"/>
      <c r="FX36" s="338"/>
      <c r="FY36" s="338"/>
      <c r="FZ36" s="338"/>
      <c r="GA36" s="338"/>
      <c r="GB36" s="338"/>
      <c r="GC36" s="338"/>
      <c r="GD36" s="338"/>
      <c r="GE36" s="338"/>
      <c r="GF36" s="338"/>
      <c r="GG36" s="338"/>
      <c r="GH36" s="338"/>
      <c r="GI36" s="338"/>
      <c r="GJ36" s="338"/>
      <c r="GK36" s="338"/>
      <c r="GL36" s="338"/>
      <c r="GM36" s="338"/>
      <c r="GN36" s="338"/>
      <c r="GO36" s="338"/>
      <c r="GP36" s="338"/>
      <c r="GQ36" s="338"/>
      <c r="GR36" s="338"/>
      <c r="GS36" s="338"/>
      <c r="GT36" s="338"/>
      <c r="GU36" s="338"/>
      <c r="GV36" s="338"/>
      <c r="GW36" s="338"/>
      <c r="GX36" s="338"/>
      <c r="GY36" s="338"/>
      <c r="GZ36" s="338"/>
      <c r="HA36" s="338"/>
      <c r="HB36" s="338"/>
      <c r="HC36" s="338"/>
      <c r="HD36" s="338"/>
      <c r="HE36" s="338"/>
      <c r="HF36" s="338"/>
      <c r="HG36" s="338"/>
      <c r="HH36" s="338"/>
      <c r="HI36" s="338"/>
      <c r="HJ36" s="338"/>
    </row>
    <row r="37" spans="1:218" s="339" customFormat="1">
      <c r="A37" s="220" t="s">
        <v>13</v>
      </c>
      <c r="B37" s="222" t="s">
        <v>525</v>
      </c>
      <c r="C37" s="337">
        <v>40660000</v>
      </c>
      <c r="D37" s="337">
        <v>24960000</v>
      </c>
      <c r="E37" s="235">
        <f t="shared" si="1"/>
        <v>0.6138711264141663</v>
      </c>
      <c r="F37" s="338"/>
      <c r="G37" s="338"/>
      <c r="H37" s="338"/>
      <c r="I37" s="338"/>
      <c r="J37" s="338"/>
      <c r="K37" s="338"/>
      <c r="L37" s="338"/>
      <c r="M37" s="338"/>
      <c r="N37" s="338"/>
      <c r="O37" s="338"/>
      <c r="P37" s="338"/>
      <c r="Q37" s="338"/>
      <c r="R37" s="338"/>
      <c r="S37" s="338"/>
      <c r="T37" s="338"/>
      <c r="U37" s="338"/>
      <c r="V37" s="338"/>
      <c r="W37" s="338"/>
      <c r="X37" s="338"/>
      <c r="Y37" s="338"/>
      <c r="Z37" s="338"/>
      <c r="AA37" s="338"/>
      <c r="AB37" s="338"/>
      <c r="AC37" s="338"/>
      <c r="AD37" s="338"/>
      <c r="AE37" s="338"/>
      <c r="AF37" s="338"/>
      <c r="AG37" s="338"/>
      <c r="AH37" s="338"/>
      <c r="AI37" s="338"/>
      <c r="AJ37" s="338"/>
      <c r="AK37" s="338"/>
      <c r="AL37" s="338"/>
      <c r="AM37" s="338"/>
      <c r="AN37" s="338"/>
      <c r="AO37" s="338"/>
      <c r="AP37" s="338"/>
      <c r="AQ37" s="338"/>
      <c r="AR37" s="338"/>
      <c r="AS37" s="338"/>
      <c r="AT37" s="338"/>
      <c r="AU37" s="338"/>
      <c r="AV37" s="338"/>
      <c r="AW37" s="338"/>
      <c r="AX37" s="338"/>
      <c r="AY37" s="338"/>
      <c r="AZ37" s="338"/>
      <c r="BA37" s="338"/>
      <c r="BB37" s="338"/>
      <c r="BC37" s="338"/>
      <c r="BD37" s="338"/>
      <c r="BE37" s="338"/>
      <c r="BF37" s="338"/>
      <c r="BG37" s="338"/>
      <c r="BH37" s="338"/>
      <c r="BI37" s="338"/>
      <c r="BJ37" s="338"/>
      <c r="BK37" s="338"/>
      <c r="BL37" s="338"/>
      <c r="BM37" s="338"/>
      <c r="BN37" s="338"/>
      <c r="BO37" s="338"/>
      <c r="BP37" s="338"/>
      <c r="BQ37" s="338"/>
      <c r="BR37" s="338"/>
      <c r="BS37" s="338"/>
      <c r="BT37" s="338"/>
      <c r="BU37" s="338"/>
      <c r="BV37" s="338"/>
      <c r="BW37" s="338"/>
      <c r="BX37" s="338"/>
      <c r="BY37" s="338"/>
      <c r="BZ37" s="338"/>
      <c r="CA37" s="338"/>
      <c r="CB37" s="338"/>
      <c r="CC37" s="338"/>
      <c r="CD37" s="338"/>
      <c r="CE37" s="338"/>
      <c r="CF37" s="338"/>
      <c r="CG37" s="338"/>
      <c r="CH37" s="338"/>
      <c r="CI37" s="338"/>
      <c r="CJ37" s="338"/>
      <c r="CK37" s="338"/>
      <c r="CL37" s="338"/>
      <c r="CM37" s="338"/>
      <c r="CN37" s="338"/>
      <c r="CO37" s="338"/>
      <c r="CP37" s="338"/>
      <c r="CQ37" s="338"/>
      <c r="CR37" s="338"/>
      <c r="CS37" s="338"/>
      <c r="CT37" s="338"/>
      <c r="CU37" s="338"/>
      <c r="CV37" s="338"/>
      <c r="CW37" s="338"/>
      <c r="CX37" s="338"/>
      <c r="CY37" s="338"/>
      <c r="CZ37" s="338"/>
      <c r="DA37" s="338"/>
      <c r="DB37" s="338"/>
      <c r="DC37" s="338"/>
      <c r="DD37" s="338"/>
      <c r="DE37" s="338"/>
      <c r="DF37" s="338"/>
      <c r="DG37" s="338"/>
      <c r="DH37" s="338"/>
      <c r="DI37" s="338"/>
      <c r="DJ37" s="338"/>
      <c r="DK37" s="338"/>
      <c r="DL37" s="338"/>
      <c r="DM37" s="338"/>
      <c r="DN37" s="338"/>
      <c r="DO37" s="338"/>
      <c r="DP37" s="338"/>
      <c r="DQ37" s="338"/>
      <c r="DR37" s="338"/>
      <c r="DS37" s="338"/>
      <c r="DT37" s="338"/>
      <c r="DU37" s="338"/>
      <c r="DV37" s="338"/>
      <c r="DW37" s="338"/>
      <c r="DX37" s="338"/>
      <c r="DY37" s="338"/>
      <c r="DZ37" s="338"/>
      <c r="EA37" s="338"/>
      <c r="EB37" s="338"/>
      <c r="EC37" s="338"/>
      <c r="ED37" s="338"/>
      <c r="EE37" s="338"/>
      <c r="EF37" s="338"/>
      <c r="EG37" s="338"/>
      <c r="EH37" s="338"/>
      <c r="EI37" s="338"/>
      <c r="EJ37" s="338"/>
      <c r="EK37" s="338"/>
      <c r="EL37" s="338"/>
      <c r="EM37" s="338"/>
      <c r="EN37" s="338"/>
      <c r="EO37" s="338"/>
      <c r="EP37" s="338"/>
      <c r="EQ37" s="338"/>
      <c r="ER37" s="338"/>
      <c r="ES37" s="338"/>
      <c r="ET37" s="338"/>
      <c r="EU37" s="338"/>
      <c r="EV37" s="338"/>
      <c r="EW37" s="338"/>
      <c r="EX37" s="338"/>
      <c r="EY37" s="338"/>
      <c r="EZ37" s="338"/>
      <c r="FA37" s="338"/>
      <c r="FB37" s="338"/>
      <c r="FC37" s="338"/>
      <c r="FD37" s="338"/>
      <c r="FE37" s="338"/>
      <c r="FF37" s="338"/>
      <c r="FG37" s="338"/>
      <c r="FH37" s="338"/>
      <c r="FI37" s="338"/>
      <c r="FJ37" s="338"/>
      <c r="FK37" s="338"/>
      <c r="FL37" s="338"/>
      <c r="FM37" s="338"/>
      <c r="FN37" s="338"/>
      <c r="FO37" s="338"/>
      <c r="FP37" s="338"/>
      <c r="FQ37" s="338"/>
      <c r="FR37" s="338"/>
      <c r="FS37" s="338"/>
      <c r="FT37" s="338"/>
      <c r="FU37" s="338"/>
      <c r="FV37" s="338"/>
      <c r="FW37" s="338"/>
      <c r="FX37" s="338"/>
      <c r="FY37" s="338"/>
      <c r="FZ37" s="338"/>
      <c r="GA37" s="338"/>
      <c r="GB37" s="338"/>
      <c r="GC37" s="338"/>
      <c r="GD37" s="338"/>
      <c r="GE37" s="338"/>
      <c r="GF37" s="338"/>
      <c r="GG37" s="338"/>
      <c r="GH37" s="338"/>
      <c r="GI37" s="338"/>
      <c r="GJ37" s="338"/>
      <c r="GK37" s="338"/>
      <c r="GL37" s="338"/>
      <c r="GM37" s="338"/>
      <c r="GN37" s="338"/>
      <c r="GO37" s="338"/>
      <c r="GP37" s="338"/>
      <c r="GQ37" s="338"/>
      <c r="GR37" s="338"/>
      <c r="GS37" s="338"/>
      <c r="GT37" s="338"/>
      <c r="GU37" s="338"/>
      <c r="GV37" s="338"/>
      <c r="GW37" s="338"/>
      <c r="GX37" s="338"/>
      <c r="GY37" s="338"/>
      <c r="GZ37" s="338"/>
      <c r="HA37" s="338"/>
      <c r="HB37" s="338"/>
      <c r="HC37" s="338"/>
      <c r="HD37" s="338"/>
      <c r="HE37" s="338"/>
      <c r="HF37" s="338"/>
      <c r="HG37" s="338"/>
      <c r="HH37" s="338"/>
      <c r="HI37" s="338"/>
      <c r="HJ37" s="338"/>
    </row>
    <row r="38" spans="1:218" s="339" customFormat="1">
      <c r="A38" s="220" t="s">
        <v>13</v>
      </c>
      <c r="B38" s="222" t="s">
        <v>526</v>
      </c>
      <c r="C38" s="337"/>
      <c r="D38" s="337">
        <v>24000000</v>
      </c>
      <c r="E38" s="235"/>
      <c r="F38" s="338"/>
      <c r="G38" s="338"/>
      <c r="H38" s="338"/>
      <c r="I38" s="338"/>
      <c r="J38" s="338"/>
      <c r="K38" s="338"/>
      <c r="L38" s="338"/>
      <c r="M38" s="338"/>
      <c r="N38" s="338"/>
      <c r="O38" s="338"/>
      <c r="P38" s="338"/>
      <c r="Q38" s="338"/>
      <c r="R38" s="338"/>
      <c r="S38" s="338"/>
      <c r="T38" s="338"/>
      <c r="U38" s="338"/>
      <c r="V38" s="338"/>
      <c r="W38" s="338"/>
      <c r="X38" s="338"/>
      <c r="Y38" s="338"/>
      <c r="Z38" s="338"/>
      <c r="AA38" s="338"/>
      <c r="AB38" s="338"/>
      <c r="AC38" s="338"/>
      <c r="AD38" s="338"/>
      <c r="AE38" s="338"/>
      <c r="AF38" s="338"/>
      <c r="AG38" s="338"/>
      <c r="AH38" s="338"/>
      <c r="AI38" s="338"/>
      <c r="AJ38" s="338"/>
      <c r="AK38" s="338"/>
      <c r="AL38" s="338"/>
      <c r="AM38" s="338"/>
      <c r="AN38" s="338"/>
      <c r="AO38" s="338"/>
      <c r="AP38" s="338"/>
      <c r="AQ38" s="338"/>
      <c r="AR38" s="338"/>
      <c r="AS38" s="338"/>
      <c r="AT38" s="338"/>
      <c r="AU38" s="338"/>
      <c r="AV38" s="338"/>
      <c r="AW38" s="338"/>
      <c r="AX38" s="338"/>
      <c r="AY38" s="338"/>
      <c r="AZ38" s="338"/>
      <c r="BA38" s="338"/>
      <c r="BB38" s="338"/>
      <c r="BC38" s="338"/>
      <c r="BD38" s="338"/>
      <c r="BE38" s="338"/>
      <c r="BF38" s="338"/>
      <c r="BG38" s="338"/>
      <c r="BH38" s="338"/>
      <c r="BI38" s="338"/>
      <c r="BJ38" s="338"/>
      <c r="BK38" s="338"/>
      <c r="BL38" s="338"/>
      <c r="BM38" s="338"/>
      <c r="BN38" s="338"/>
      <c r="BO38" s="338"/>
      <c r="BP38" s="338"/>
      <c r="BQ38" s="338"/>
      <c r="BR38" s="338"/>
      <c r="BS38" s="338"/>
      <c r="BT38" s="338"/>
      <c r="BU38" s="338"/>
      <c r="BV38" s="338"/>
      <c r="BW38" s="338"/>
      <c r="BX38" s="338"/>
      <c r="BY38" s="338"/>
      <c r="BZ38" s="338"/>
      <c r="CA38" s="338"/>
      <c r="CB38" s="338"/>
      <c r="CC38" s="338"/>
      <c r="CD38" s="338"/>
      <c r="CE38" s="338"/>
      <c r="CF38" s="338"/>
      <c r="CG38" s="338"/>
      <c r="CH38" s="338"/>
      <c r="CI38" s="338"/>
      <c r="CJ38" s="338"/>
      <c r="CK38" s="338"/>
      <c r="CL38" s="338"/>
      <c r="CM38" s="338"/>
      <c r="CN38" s="338"/>
      <c r="CO38" s="338"/>
      <c r="CP38" s="338"/>
      <c r="CQ38" s="338"/>
      <c r="CR38" s="338"/>
      <c r="CS38" s="338"/>
      <c r="CT38" s="338"/>
      <c r="CU38" s="338"/>
      <c r="CV38" s="338"/>
      <c r="CW38" s="338"/>
      <c r="CX38" s="338"/>
      <c r="CY38" s="338"/>
      <c r="CZ38" s="338"/>
      <c r="DA38" s="338"/>
      <c r="DB38" s="338"/>
      <c r="DC38" s="338"/>
      <c r="DD38" s="338"/>
      <c r="DE38" s="338"/>
      <c r="DF38" s="338"/>
      <c r="DG38" s="338"/>
      <c r="DH38" s="338"/>
      <c r="DI38" s="338"/>
      <c r="DJ38" s="338"/>
      <c r="DK38" s="338"/>
      <c r="DL38" s="338"/>
      <c r="DM38" s="338"/>
      <c r="DN38" s="338"/>
      <c r="DO38" s="338"/>
      <c r="DP38" s="338"/>
      <c r="DQ38" s="338"/>
      <c r="DR38" s="338"/>
      <c r="DS38" s="338"/>
      <c r="DT38" s="338"/>
      <c r="DU38" s="338"/>
      <c r="DV38" s="338"/>
      <c r="DW38" s="338"/>
      <c r="DX38" s="338"/>
      <c r="DY38" s="338"/>
      <c r="DZ38" s="338"/>
      <c r="EA38" s="338"/>
      <c r="EB38" s="338"/>
      <c r="EC38" s="338"/>
      <c r="ED38" s="338"/>
      <c r="EE38" s="338"/>
      <c r="EF38" s="338"/>
      <c r="EG38" s="338"/>
      <c r="EH38" s="338"/>
      <c r="EI38" s="338"/>
      <c r="EJ38" s="338"/>
      <c r="EK38" s="338"/>
      <c r="EL38" s="338"/>
      <c r="EM38" s="338"/>
      <c r="EN38" s="338"/>
      <c r="EO38" s="338"/>
      <c r="EP38" s="338"/>
      <c r="EQ38" s="338"/>
      <c r="ER38" s="338"/>
      <c r="ES38" s="338"/>
      <c r="ET38" s="338"/>
      <c r="EU38" s="338"/>
      <c r="EV38" s="338"/>
      <c r="EW38" s="338"/>
      <c r="EX38" s="338"/>
      <c r="EY38" s="338"/>
      <c r="EZ38" s="338"/>
      <c r="FA38" s="338"/>
      <c r="FB38" s="338"/>
      <c r="FC38" s="338"/>
      <c r="FD38" s="338"/>
      <c r="FE38" s="338"/>
      <c r="FF38" s="338"/>
      <c r="FG38" s="338"/>
      <c r="FH38" s="338"/>
      <c r="FI38" s="338"/>
      <c r="FJ38" s="338"/>
      <c r="FK38" s="338"/>
      <c r="FL38" s="338"/>
      <c r="FM38" s="338"/>
      <c r="FN38" s="338"/>
      <c r="FO38" s="338"/>
      <c r="FP38" s="338"/>
      <c r="FQ38" s="338"/>
      <c r="FR38" s="338"/>
      <c r="FS38" s="338"/>
      <c r="FT38" s="338"/>
      <c r="FU38" s="338"/>
      <c r="FV38" s="338"/>
      <c r="FW38" s="338"/>
      <c r="FX38" s="338"/>
      <c r="FY38" s="338"/>
      <c r="FZ38" s="338"/>
      <c r="GA38" s="338"/>
      <c r="GB38" s="338"/>
      <c r="GC38" s="338"/>
      <c r="GD38" s="338"/>
      <c r="GE38" s="338"/>
      <c r="GF38" s="338"/>
      <c r="GG38" s="338"/>
      <c r="GH38" s="338"/>
      <c r="GI38" s="338"/>
      <c r="GJ38" s="338"/>
      <c r="GK38" s="338"/>
      <c r="GL38" s="338"/>
      <c r="GM38" s="338"/>
      <c r="GN38" s="338"/>
      <c r="GO38" s="338"/>
      <c r="GP38" s="338"/>
      <c r="GQ38" s="338"/>
      <c r="GR38" s="338"/>
      <c r="GS38" s="338"/>
      <c r="GT38" s="338"/>
      <c r="GU38" s="338"/>
      <c r="GV38" s="338"/>
      <c r="GW38" s="338"/>
      <c r="GX38" s="338"/>
      <c r="GY38" s="338"/>
      <c r="GZ38" s="338"/>
      <c r="HA38" s="338"/>
      <c r="HB38" s="338"/>
      <c r="HC38" s="338"/>
      <c r="HD38" s="338"/>
      <c r="HE38" s="338"/>
      <c r="HF38" s="338"/>
      <c r="HG38" s="338"/>
      <c r="HH38" s="338"/>
      <c r="HI38" s="338"/>
      <c r="HJ38" s="338"/>
    </row>
    <row r="39" spans="1:218" s="336" customFormat="1">
      <c r="A39" s="218">
        <v>3</v>
      </c>
      <c r="B39" s="219" t="s">
        <v>528</v>
      </c>
      <c r="C39" s="334">
        <f>C40+C41+C42</f>
        <v>2945787000</v>
      </c>
      <c r="D39" s="334">
        <f>D40+D41+D42</f>
        <v>2930755000</v>
      </c>
      <c r="E39" s="229">
        <f t="shared" si="1"/>
        <v>0.99489711917392532</v>
      </c>
      <c r="F39" s="335"/>
      <c r="G39" s="335"/>
      <c r="H39" s="335"/>
      <c r="I39" s="335"/>
      <c r="J39" s="335"/>
      <c r="K39" s="335"/>
      <c r="L39" s="335"/>
      <c r="M39" s="335"/>
      <c r="N39" s="335"/>
      <c r="O39" s="335"/>
      <c r="P39" s="335"/>
      <c r="Q39" s="335"/>
      <c r="R39" s="335"/>
      <c r="S39" s="335"/>
      <c r="T39" s="335"/>
      <c r="U39" s="335"/>
      <c r="V39" s="335"/>
      <c r="W39" s="335"/>
      <c r="X39" s="335"/>
      <c r="Y39" s="335"/>
      <c r="Z39" s="335"/>
      <c r="AA39" s="335"/>
      <c r="AB39" s="335"/>
      <c r="AC39" s="335"/>
      <c r="AD39" s="335"/>
      <c r="AE39" s="335"/>
      <c r="AF39" s="335"/>
      <c r="AG39" s="335"/>
      <c r="AH39" s="335"/>
      <c r="AI39" s="335"/>
      <c r="AJ39" s="335"/>
      <c r="AK39" s="335"/>
      <c r="AL39" s="335"/>
      <c r="AM39" s="335"/>
      <c r="AN39" s="335"/>
      <c r="AO39" s="335"/>
      <c r="AP39" s="335"/>
      <c r="AQ39" s="335"/>
      <c r="AR39" s="335"/>
      <c r="AS39" s="335"/>
      <c r="AT39" s="335"/>
      <c r="AU39" s="335"/>
      <c r="AV39" s="335"/>
      <c r="AW39" s="335"/>
      <c r="AX39" s="335"/>
      <c r="AY39" s="335"/>
      <c r="AZ39" s="335"/>
      <c r="BA39" s="335"/>
      <c r="BB39" s="335"/>
      <c r="BC39" s="335"/>
      <c r="BD39" s="335"/>
      <c r="BE39" s="335"/>
      <c r="BF39" s="335"/>
      <c r="BG39" s="335"/>
      <c r="BH39" s="335"/>
      <c r="BI39" s="335"/>
      <c r="BJ39" s="335"/>
      <c r="BK39" s="335"/>
      <c r="BL39" s="335"/>
      <c r="BM39" s="335"/>
      <c r="BN39" s="335"/>
      <c r="BO39" s="335"/>
      <c r="BP39" s="335"/>
      <c r="BQ39" s="335"/>
      <c r="BR39" s="335"/>
      <c r="BS39" s="335"/>
      <c r="BT39" s="335"/>
      <c r="BU39" s="335"/>
      <c r="BV39" s="335"/>
      <c r="BW39" s="335"/>
      <c r="BX39" s="335"/>
      <c r="BY39" s="335"/>
      <c r="BZ39" s="335"/>
      <c r="CA39" s="335"/>
      <c r="CB39" s="335"/>
      <c r="CC39" s="335"/>
      <c r="CD39" s="335"/>
      <c r="CE39" s="335"/>
      <c r="CF39" s="335"/>
      <c r="CG39" s="335"/>
      <c r="CH39" s="335"/>
      <c r="CI39" s="335"/>
      <c r="CJ39" s="335"/>
      <c r="CK39" s="335"/>
      <c r="CL39" s="335"/>
      <c r="CM39" s="335"/>
      <c r="CN39" s="335"/>
      <c r="CO39" s="335"/>
      <c r="CP39" s="335"/>
      <c r="CQ39" s="335"/>
      <c r="CR39" s="335"/>
      <c r="CS39" s="335"/>
      <c r="CT39" s="335"/>
      <c r="CU39" s="335"/>
      <c r="CV39" s="335"/>
      <c r="CW39" s="335"/>
      <c r="CX39" s="335"/>
      <c r="CY39" s="335"/>
      <c r="CZ39" s="335"/>
      <c r="DA39" s="335"/>
      <c r="DB39" s="335"/>
      <c r="DC39" s="335"/>
      <c r="DD39" s="335"/>
      <c r="DE39" s="335"/>
      <c r="DF39" s="335"/>
      <c r="DG39" s="335"/>
      <c r="DH39" s="335"/>
      <c r="DI39" s="335"/>
      <c r="DJ39" s="335"/>
      <c r="DK39" s="335"/>
      <c r="DL39" s="335"/>
      <c r="DM39" s="335"/>
      <c r="DN39" s="335"/>
      <c r="DO39" s="335"/>
      <c r="DP39" s="335"/>
      <c r="DQ39" s="335"/>
      <c r="DR39" s="335"/>
      <c r="DS39" s="335"/>
      <c r="DT39" s="335"/>
      <c r="DU39" s="335"/>
      <c r="DV39" s="335"/>
      <c r="DW39" s="335"/>
      <c r="DX39" s="335"/>
      <c r="DY39" s="335"/>
      <c r="DZ39" s="335"/>
      <c r="EA39" s="335"/>
      <c r="EB39" s="335"/>
      <c r="EC39" s="335"/>
      <c r="ED39" s="335"/>
      <c r="EE39" s="335"/>
      <c r="EF39" s="335"/>
      <c r="EG39" s="335"/>
      <c r="EH39" s="335"/>
      <c r="EI39" s="335"/>
      <c r="EJ39" s="335"/>
      <c r="EK39" s="335"/>
      <c r="EL39" s="335"/>
      <c r="EM39" s="335"/>
      <c r="EN39" s="335"/>
      <c r="EO39" s="335"/>
      <c r="EP39" s="335"/>
      <c r="EQ39" s="335"/>
      <c r="ER39" s="335"/>
      <c r="ES39" s="335"/>
      <c r="ET39" s="335"/>
      <c r="EU39" s="335"/>
      <c r="EV39" s="335"/>
      <c r="EW39" s="335"/>
      <c r="EX39" s="335"/>
      <c r="EY39" s="335"/>
      <c r="EZ39" s="335"/>
      <c r="FA39" s="335"/>
      <c r="FB39" s="335"/>
      <c r="FC39" s="335"/>
      <c r="FD39" s="335"/>
      <c r="FE39" s="335"/>
      <c r="FF39" s="335"/>
      <c r="FG39" s="335"/>
      <c r="FH39" s="335"/>
      <c r="FI39" s="335"/>
      <c r="FJ39" s="335"/>
      <c r="FK39" s="335"/>
      <c r="FL39" s="335"/>
      <c r="FM39" s="335"/>
      <c r="FN39" s="335"/>
      <c r="FO39" s="335"/>
      <c r="FP39" s="335"/>
      <c r="FQ39" s="335"/>
      <c r="FR39" s="335"/>
      <c r="FS39" s="335"/>
      <c r="FT39" s="335"/>
      <c r="FU39" s="335"/>
      <c r="FV39" s="335"/>
      <c r="FW39" s="335"/>
      <c r="FX39" s="335"/>
      <c r="FY39" s="335"/>
      <c r="FZ39" s="335"/>
      <c r="GA39" s="335"/>
      <c r="GB39" s="335"/>
      <c r="GC39" s="335"/>
      <c r="GD39" s="335"/>
      <c r="GE39" s="335"/>
      <c r="GF39" s="335"/>
      <c r="GG39" s="335"/>
      <c r="GH39" s="335"/>
      <c r="GI39" s="335"/>
      <c r="GJ39" s="335"/>
      <c r="GK39" s="335"/>
      <c r="GL39" s="335"/>
      <c r="GM39" s="335"/>
      <c r="GN39" s="335"/>
      <c r="GO39" s="335"/>
      <c r="GP39" s="335"/>
      <c r="GQ39" s="335"/>
      <c r="GR39" s="335"/>
      <c r="GS39" s="335"/>
      <c r="GT39" s="335"/>
      <c r="GU39" s="335"/>
      <c r="GV39" s="335"/>
      <c r="GW39" s="335"/>
      <c r="GX39" s="335"/>
      <c r="GY39" s="335"/>
      <c r="GZ39" s="335"/>
      <c r="HA39" s="335"/>
      <c r="HB39" s="335"/>
      <c r="HC39" s="335"/>
      <c r="HD39" s="335"/>
      <c r="HE39" s="335"/>
      <c r="HF39" s="335"/>
      <c r="HG39" s="335"/>
      <c r="HH39" s="335"/>
      <c r="HI39" s="335"/>
      <c r="HJ39" s="335"/>
    </row>
    <row r="40" spans="1:218" s="339" customFormat="1">
      <c r="A40" s="220" t="s">
        <v>130</v>
      </c>
      <c r="B40" s="221" t="s">
        <v>517</v>
      </c>
      <c r="C40" s="337">
        <v>2580231000</v>
      </c>
      <c r="D40" s="337">
        <v>2615231000</v>
      </c>
      <c r="E40" s="235">
        <f t="shared" si="1"/>
        <v>1.0135646769610938</v>
      </c>
      <c r="F40" s="338"/>
      <c r="G40" s="338"/>
      <c r="H40" s="338"/>
      <c r="I40" s="338"/>
      <c r="J40" s="338"/>
      <c r="K40" s="338"/>
      <c r="L40" s="338"/>
      <c r="M40" s="338"/>
      <c r="N40" s="338"/>
      <c r="O40" s="338"/>
      <c r="P40" s="338"/>
      <c r="Q40" s="338"/>
      <c r="R40" s="338"/>
      <c r="S40" s="338"/>
      <c r="T40" s="338"/>
      <c r="U40" s="338"/>
      <c r="V40" s="338"/>
      <c r="W40" s="338"/>
      <c r="X40" s="338"/>
      <c r="Y40" s="338"/>
      <c r="Z40" s="338"/>
      <c r="AA40" s="338"/>
      <c r="AB40" s="338"/>
      <c r="AC40" s="338"/>
      <c r="AD40" s="338"/>
      <c r="AE40" s="338"/>
      <c r="AF40" s="338"/>
      <c r="AG40" s="338"/>
      <c r="AH40" s="338"/>
      <c r="AI40" s="338"/>
      <c r="AJ40" s="338"/>
      <c r="AK40" s="338"/>
      <c r="AL40" s="338"/>
      <c r="AM40" s="338"/>
      <c r="AN40" s="338"/>
      <c r="AO40" s="338"/>
      <c r="AP40" s="338"/>
      <c r="AQ40" s="338"/>
      <c r="AR40" s="338"/>
      <c r="AS40" s="338"/>
      <c r="AT40" s="338"/>
      <c r="AU40" s="338"/>
      <c r="AV40" s="338"/>
      <c r="AW40" s="338"/>
      <c r="AX40" s="338"/>
      <c r="AY40" s="338"/>
      <c r="AZ40" s="338"/>
      <c r="BA40" s="338"/>
      <c r="BB40" s="338"/>
      <c r="BC40" s="338"/>
      <c r="BD40" s="338"/>
      <c r="BE40" s="338"/>
      <c r="BF40" s="338"/>
      <c r="BG40" s="338"/>
      <c r="BH40" s="338"/>
      <c r="BI40" s="338"/>
      <c r="BJ40" s="338"/>
      <c r="BK40" s="338"/>
      <c r="BL40" s="338"/>
      <c r="BM40" s="338"/>
      <c r="BN40" s="338"/>
      <c r="BO40" s="338"/>
      <c r="BP40" s="338"/>
      <c r="BQ40" s="338"/>
      <c r="BR40" s="338"/>
      <c r="BS40" s="338"/>
      <c r="BT40" s="338"/>
      <c r="BU40" s="338"/>
      <c r="BV40" s="338"/>
      <c r="BW40" s="338"/>
      <c r="BX40" s="338"/>
      <c r="BY40" s="338"/>
      <c r="BZ40" s="338"/>
      <c r="CA40" s="338"/>
      <c r="CB40" s="338"/>
      <c r="CC40" s="338"/>
      <c r="CD40" s="338"/>
      <c r="CE40" s="338"/>
      <c r="CF40" s="338"/>
      <c r="CG40" s="338"/>
      <c r="CH40" s="338"/>
      <c r="CI40" s="338"/>
      <c r="CJ40" s="338"/>
      <c r="CK40" s="338"/>
      <c r="CL40" s="338"/>
      <c r="CM40" s="338"/>
      <c r="CN40" s="338"/>
      <c r="CO40" s="338"/>
      <c r="CP40" s="338"/>
      <c r="CQ40" s="338"/>
      <c r="CR40" s="338"/>
      <c r="CS40" s="338"/>
      <c r="CT40" s="338"/>
      <c r="CU40" s="338"/>
      <c r="CV40" s="338"/>
      <c r="CW40" s="338"/>
      <c r="CX40" s="338"/>
      <c r="CY40" s="338"/>
      <c r="CZ40" s="338"/>
      <c r="DA40" s="338"/>
      <c r="DB40" s="338"/>
      <c r="DC40" s="338"/>
      <c r="DD40" s="338"/>
      <c r="DE40" s="338"/>
      <c r="DF40" s="338"/>
      <c r="DG40" s="338"/>
      <c r="DH40" s="338"/>
      <c r="DI40" s="338"/>
      <c r="DJ40" s="338"/>
      <c r="DK40" s="338"/>
      <c r="DL40" s="338"/>
      <c r="DM40" s="338"/>
      <c r="DN40" s="338"/>
      <c r="DO40" s="338"/>
      <c r="DP40" s="338"/>
      <c r="DQ40" s="338"/>
      <c r="DR40" s="338"/>
      <c r="DS40" s="338"/>
      <c r="DT40" s="338"/>
      <c r="DU40" s="338"/>
      <c r="DV40" s="338"/>
      <c r="DW40" s="338"/>
      <c r="DX40" s="338"/>
      <c r="DY40" s="338"/>
      <c r="DZ40" s="338"/>
      <c r="EA40" s="338"/>
      <c r="EB40" s="338"/>
      <c r="EC40" s="338"/>
      <c r="ED40" s="338"/>
      <c r="EE40" s="338"/>
      <c r="EF40" s="338"/>
      <c r="EG40" s="338"/>
      <c r="EH40" s="338"/>
      <c r="EI40" s="338"/>
      <c r="EJ40" s="338"/>
      <c r="EK40" s="338"/>
      <c r="EL40" s="338"/>
      <c r="EM40" s="338"/>
      <c r="EN40" s="338"/>
      <c r="EO40" s="338"/>
      <c r="EP40" s="338"/>
      <c r="EQ40" s="338"/>
      <c r="ER40" s="338"/>
      <c r="ES40" s="338"/>
      <c r="ET40" s="338"/>
      <c r="EU40" s="338"/>
      <c r="EV40" s="338"/>
      <c r="EW40" s="338"/>
      <c r="EX40" s="338"/>
      <c r="EY40" s="338"/>
      <c r="EZ40" s="338"/>
      <c r="FA40" s="338"/>
      <c r="FB40" s="338"/>
      <c r="FC40" s="338"/>
      <c r="FD40" s="338"/>
      <c r="FE40" s="338"/>
      <c r="FF40" s="338"/>
      <c r="FG40" s="338"/>
      <c r="FH40" s="338"/>
      <c r="FI40" s="338"/>
      <c r="FJ40" s="338"/>
      <c r="FK40" s="338"/>
      <c r="FL40" s="338"/>
      <c r="FM40" s="338"/>
      <c r="FN40" s="338"/>
      <c r="FO40" s="338"/>
      <c r="FP40" s="338"/>
      <c r="FQ40" s="338"/>
      <c r="FR40" s="338"/>
      <c r="FS40" s="338"/>
      <c r="FT40" s="338"/>
      <c r="FU40" s="338"/>
      <c r="FV40" s="338"/>
      <c r="FW40" s="338"/>
      <c r="FX40" s="338"/>
      <c r="FY40" s="338"/>
      <c r="FZ40" s="338"/>
      <c r="GA40" s="338"/>
      <c r="GB40" s="338"/>
      <c r="GC40" s="338"/>
      <c r="GD40" s="338"/>
      <c r="GE40" s="338"/>
      <c r="GF40" s="338"/>
      <c r="GG40" s="338"/>
      <c r="GH40" s="338"/>
      <c r="GI40" s="338"/>
      <c r="GJ40" s="338"/>
      <c r="GK40" s="338"/>
      <c r="GL40" s="338"/>
      <c r="GM40" s="338"/>
      <c r="GN40" s="338"/>
      <c r="GO40" s="338"/>
      <c r="GP40" s="338"/>
      <c r="GQ40" s="338"/>
      <c r="GR40" s="338"/>
      <c r="GS40" s="338"/>
      <c r="GT40" s="338"/>
      <c r="GU40" s="338"/>
      <c r="GV40" s="338"/>
      <c r="GW40" s="338"/>
      <c r="GX40" s="338"/>
      <c r="GY40" s="338"/>
      <c r="GZ40" s="338"/>
      <c r="HA40" s="338"/>
      <c r="HB40" s="338"/>
      <c r="HC40" s="338"/>
      <c r="HD40" s="338"/>
      <c r="HE40" s="338"/>
      <c r="HF40" s="338"/>
      <c r="HG40" s="338"/>
      <c r="HH40" s="338"/>
      <c r="HI40" s="338"/>
      <c r="HJ40" s="338"/>
    </row>
    <row r="41" spans="1:218" s="339" customFormat="1">
      <c r="A41" s="220" t="s">
        <v>130</v>
      </c>
      <c r="B41" s="221" t="s">
        <v>523</v>
      </c>
      <c r="C41" s="337">
        <v>191084000</v>
      </c>
      <c r="D41" s="337">
        <v>191084000</v>
      </c>
      <c r="E41" s="235">
        <f t="shared" si="1"/>
        <v>1</v>
      </c>
      <c r="F41" s="338"/>
      <c r="G41" s="338"/>
      <c r="H41" s="338"/>
      <c r="I41" s="338"/>
      <c r="J41" s="338"/>
      <c r="K41" s="338"/>
      <c r="L41" s="338"/>
      <c r="M41" s="338"/>
      <c r="N41" s="338"/>
      <c r="O41" s="338"/>
      <c r="P41" s="338"/>
      <c r="Q41" s="338"/>
      <c r="R41" s="338"/>
      <c r="S41" s="338"/>
      <c r="T41" s="338"/>
      <c r="U41" s="338"/>
      <c r="V41" s="338"/>
      <c r="W41" s="338"/>
      <c r="X41" s="338"/>
      <c r="Y41" s="338"/>
      <c r="Z41" s="338"/>
      <c r="AA41" s="338"/>
      <c r="AB41" s="338"/>
      <c r="AC41" s="338"/>
      <c r="AD41" s="338"/>
      <c r="AE41" s="338"/>
      <c r="AF41" s="338"/>
      <c r="AG41" s="338"/>
      <c r="AH41" s="338"/>
      <c r="AI41" s="338"/>
      <c r="AJ41" s="338"/>
      <c r="AK41" s="338"/>
      <c r="AL41" s="338"/>
      <c r="AM41" s="338"/>
      <c r="AN41" s="338"/>
      <c r="AO41" s="338"/>
      <c r="AP41" s="338"/>
      <c r="AQ41" s="338"/>
      <c r="AR41" s="338"/>
      <c r="AS41" s="338"/>
      <c r="AT41" s="338"/>
      <c r="AU41" s="338"/>
      <c r="AV41" s="338"/>
      <c r="AW41" s="338"/>
      <c r="AX41" s="338"/>
      <c r="AY41" s="338"/>
      <c r="AZ41" s="338"/>
      <c r="BA41" s="338"/>
      <c r="BB41" s="338"/>
      <c r="BC41" s="338"/>
      <c r="BD41" s="338"/>
      <c r="BE41" s="338"/>
      <c r="BF41" s="338"/>
      <c r="BG41" s="338"/>
      <c r="BH41" s="338"/>
      <c r="BI41" s="338"/>
      <c r="BJ41" s="338"/>
      <c r="BK41" s="338"/>
      <c r="BL41" s="338"/>
      <c r="BM41" s="338"/>
      <c r="BN41" s="338"/>
      <c r="BO41" s="338"/>
      <c r="BP41" s="338"/>
      <c r="BQ41" s="338"/>
      <c r="BR41" s="338"/>
      <c r="BS41" s="338"/>
      <c r="BT41" s="338"/>
      <c r="BU41" s="338"/>
      <c r="BV41" s="338"/>
      <c r="BW41" s="338"/>
      <c r="BX41" s="338"/>
      <c r="BY41" s="338"/>
      <c r="BZ41" s="338"/>
      <c r="CA41" s="338"/>
      <c r="CB41" s="338"/>
      <c r="CC41" s="338"/>
      <c r="CD41" s="338"/>
      <c r="CE41" s="338"/>
      <c r="CF41" s="338"/>
      <c r="CG41" s="338"/>
      <c r="CH41" s="338"/>
      <c r="CI41" s="338"/>
      <c r="CJ41" s="338"/>
      <c r="CK41" s="338"/>
      <c r="CL41" s="338"/>
      <c r="CM41" s="338"/>
      <c r="CN41" s="338"/>
      <c r="CO41" s="338"/>
      <c r="CP41" s="338"/>
      <c r="CQ41" s="338"/>
      <c r="CR41" s="338"/>
      <c r="CS41" s="338"/>
      <c r="CT41" s="338"/>
      <c r="CU41" s="338"/>
      <c r="CV41" s="338"/>
      <c r="CW41" s="338"/>
      <c r="CX41" s="338"/>
      <c r="CY41" s="338"/>
      <c r="CZ41" s="338"/>
      <c r="DA41" s="338"/>
      <c r="DB41" s="338"/>
      <c r="DC41" s="338"/>
      <c r="DD41" s="338"/>
      <c r="DE41" s="338"/>
      <c r="DF41" s="338"/>
      <c r="DG41" s="338"/>
      <c r="DH41" s="338"/>
      <c r="DI41" s="338"/>
      <c r="DJ41" s="338"/>
      <c r="DK41" s="338"/>
      <c r="DL41" s="338"/>
      <c r="DM41" s="338"/>
      <c r="DN41" s="338"/>
      <c r="DO41" s="338"/>
      <c r="DP41" s="338"/>
      <c r="DQ41" s="338"/>
      <c r="DR41" s="338"/>
      <c r="DS41" s="338"/>
      <c r="DT41" s="338"/>
      <c r="DU41" s="338"/>
      <c r="DV41" s="338"/>
      <c r="DW41" s="338"/>
      <c r="DX41" s="338"/>
      <c r="DY41" s="338"/>
      <c r="DZ41" s="338"/>
      <c r="EA41" s="338"/>
      <c r="EB41" s="338"/>
      <c r="EC41" s="338"/>
      <c r="ED41" s="338"/>
      <c r="EE41" s="338"/>
      <c r="EF41" s="338"/>
      <c r="EG41" s="338"/>
      <c r="EH41" s="338"/>
      <c r="EI41" s="338"/>
      <c r="EJ41" s="338"/>
      <c r="EK41" s="338"/>
      <c r="EL41" s="338"/>
      <c r="EM41" s="338"/>
      <c r="EN41" s="338"/>
      <c r="EO41" s="338"/>
      <c r="EP41" s="338"/>
      <c r="EQ41" s="338"/>
      <c r="ER41" s="338"/>
      <c r="ES41" s="338"/>
      <c r="ET41" s="338"/>
      <c r="EU41" s="338"/>
      <c r="EV41" s="338"/>
      <c r="EW41" s="338"/>
      <c r="EX41" s="338"/>
      <c r="EY41" s="338"/>
      <c r="EZ41" s="338"/>
      <c r="FA41" s="338"/>
      <c r="FB41" s="338"/>
      <c r="FC41" s="338"/>
      <c r="FD41" s="338"/>
      <c r="FE41" s="338"/>
      <c r="FF41" s="338"/>
      <c r="FG41" s="338"/>
      <c r="FH41" s="338"/>
      <c r="FI41" s="338"/>
      <c r="FJ41" s="338"/>
      <c r="FK41" s="338"/>
      <c r="FL41" s="338"/>
      <c r="FM41" s="338"/>
      <c r="FN41" s="338"/>
      <c r="FO41" s="338"/>
      <c r="FP41" s="338"/>
      <c r="FQ41" s="338"/>
      <c r="FR41" s="338"/>
      <c r="FS41" s="338"/>
      <c r="FT41" s="338"/>
      <c r="FU41" s="338"/>
      <c r="FV41" s="338"/>
      <c r="FW41" s="338"/>
      <c r="FX41" s="338"/>
      <c r="FY41" s="338"/>
      <c r="FZ41" s="338"/>
      <c r="GA41" s="338"/>
      <c r="GB41" s="338"/>
      <c r="GC41" s="338"/>
      <c r="GD41" s="338"/>
      <c r="GE41" s="338"/>
      <c r="GF41" s="338"/>
      <c r="GG41" s="338"/>
      <c r="GH41" s="338"/>
      <c r="GI41" s="338"/>
      <c r="GJ41" s="338"/>
      <c r="GK41" s="338"/>
      <c r="GL41" s="338"/>
      <c r="GM41" s="338"/>
      <c r="GN41" s="338"/>
      <c r="GO41" s="338"/>
      <c r="GP41" s="338"/>
      <c r="GQ41" s="338"/>
      <c r="GR41" s="338"/>
      <c r="GS41" s="338"/>
      <c r="GT41" s="338"/>
      <c r="GU41" s="338"/>
      <c r="GV41" s="338"/>
      <c r="GW41" s="338"/>
      <c r="GX41" s="338"/>
      <c r="GY41" s="338"/>
      <c r="GZ41" s="338"/>
      <c r="HA41" s="338"/>
      <c r="HB41" s="338"/>
      <c r="HC41" s="338"/>
      <c r="HD41" s="338"/>
      <c r="HE41" s="338"/>
      <c r="HF41" s="338"/>
      <c r="HG41" s="338"/>
      <c r="HH41" s="338"/>
      <c r="HI41" s="338"/>
      <c r="HJ41" s="338"/>
    </row>
    <row r="42" spans="1:218" s="339" customFormat="1">
      <c r="A42" s="220" t="s">
        <v>130</v>
      </c>
      <c r="B42" s="221" t="s">
        <v>502</v>
      </c>
      <c r="C42" s="337">
        <f>SUM(C43:C45)</f>
        <v>174472000</v>
      </c>
      <c r="D42" s="337">
        <f>SUM(D43:D45)</f>
        <v>124440000</v>
      </c>
      <c r="E42" s="235">
        <f t="shared" si="1"/>
        <v>0.71323765417946716</v>
      </c>
      <c r="F42" s="338"/>
      <c r="G42" s="338"/>
      <c r="H42" s="338"/>
      <c r="I42" s="338"/>
      <c r="J42" s="338"/>
      <c r="K42" s="338"/>
      <c r="L42" s="338"/>
      <c r="M42" s="338"/>
      <c r="N42" s="338"/>
      <c r="O42" s="338"/>
      <c r="P42" s="338"/>
      <c r="Q42" s="338"/>
      <c r="R42" s="338"/>
      <c r="S42" s="338"/>
      <c r="T42" s="338"/>
      <c r="U42" s="338"/>
      <c r="V42" s="338"/>
      <c r="W42" s="338"/>
      <c r="X42" s="338"/>
      <c r="Y42" s="338"/>
      <c r="Z42" s="338"/>
      <c r="AA42" s="338"/>
      <c r="AB42" s="338"/>
      <c r="AC42" s="338"/>
      <c r="AD42" s="338"/>
      <c r="AE42" s="338"/>
      <c r="AF42" s="338"/>
      <c r="AG42" s="338"/>
      <c r="AH42" s="338"/>
      <c r="AI42" s="338"/>
      <c r="AJ42" s="338"/>
      <c r="AK42" s="338"/>
      <c r="AL42" s="338"/>
      <c r="AM42" s="338"/>
      <c r="AN42" s="338"/>
      <c r="AO42" s="338"/>
      <c r="AP42" s="338"/>
      <c r="AQ42" s="338"/>
      <c r="AR42" s="338"/>
      <c r="AS42" s="338"/>
      <c r="AT42" s="338"/>
      <c r="AU42" s="338"/>
      <c r="AV42" s="338"/>
      <c r="AW42" s="338"/>
      <c r="AX42" s="338"/>
      <c r="AY42" s="338"/>
      <c r="AZ42" s="338"/>
      <c r="BA42" s="338"/>
      <c r="BB42" s="338"/>
      <c r="BC42" s="338"/>
      <c r="BD42" s="338"/>
      <c r="BE42" s="338"/>
      <c r="BF42" s="338"/>
      <c r="BG42" s="338"/>
      <c r="BH42" s="338"/>
      <c r="BI42" s="338"/>
      <c r="BJ42" s="338"/>
      <c r="BK42" s="338"/>
      <c r="BL42" s="338"/>
      <c r="BM42" s="338"/>
      <c r="BN42" s="338"/>
      <c r="BO42" s="338"/>
      <c r="BP42" s="338"/>
      <c r="BQ42" s="338"/>
      <c r="BR42" s="338"/>
      <c r="BS42" s="338"/>
      <c r="BT42" s="338"/>
      <c r="BU42" s="338"/>
      <c r="BV42" s="338"/>
      <c r="BW42" s="338"/>
      <c r="BX42" s="338"/>
      <c r="BY42" s="338"/>
      <c r="BZ42" s="338"/>
      <c r="CA42" s="338"/>
      <c r="CB42" s="338"/>
      <c r="CC42" s="338"/>
      <c r="CD42" s="338"/>
      <c r="CE42" s="338"/>
      <c r="CF42" s="338"/>
      <c r="CG42" s="338"/>
      <c r="CH42" s="338"/>
      <c r="CI42" s="338"/>
      <c r="CJ42" s="338"/>
      <c r="CK42" s="338"/>
      <c r="CL42" s="338"/>
      <c r="CM42" s="338"/>
      <c r="CN42" s="338"/>
      <c r="CO42" s="338"/>
      <c r="CP42" s="338"/>
      <c r="CQ42" s="338"/>
      <c r="CR42" s="338"/>
      <c r="CS42" s="338"/>
      <c r="CT42" s="338"/>
      <c r="CU42" s="338"/>
      <c r="CV42" s="338"/>
      <c r="CW42" s="338"/>
      <c r="CX42" s="338"/>
      <c r="CY42" s="338"/>
      <c r="CZ42" s="338"/>
      <c r="DA42" s="338"/>
      <c r="DB42" s="338"/>
      <c r="DC42" s="338"/>
      <c r="DD42" s="338"/>
      <c r="DE42" s="338"/>
      <c r="DF42" s="338"/>
      <c r="DG42" s="338"/>
      <c r="DH42" s="338"/>
      <c r="DI42" s="338"/>
      <c r="DJ42" s="338"/>
      <c r="DK42" s="338"/>
      <c r="DL42" s="338"/>
      <c r="DM42" s="338"/>
      <c r="DN42" s="338"/>
      <c r="DO42" s="338"/>
      <c r="DP42" s="338"/>
      <c r="DQ42" s="338"/>
      <c r="DR42" s="338"/>
      <c r="DS42" s="338"/>
      <c r="DT42" s="338"/>
      <c r="DU42" s="338"/>
      <c r="DV42" s="338"/>
      <c r="DW42" s="338"/>
      <c r="DX42" s="338"/>
      <c r="DY42" s="338"/>
      <c r="DZ42" s="338"/>
      <c r="EA42" s="338"/>
      <c r="EB42" s="338"/>
      <c r="EC42" s="338"/>
      <c r="ED42" s="338"/>
      <c r="EE42" s="338"/>
      <c r="EF42" s="338"/>
      <c r="EG42" s="338"/>
      <c r="EH42" s="338"/>
      <c r="EI42" s="338"/>
      <c r="EJ42" s="338"/>
      <c r="EK42" s="338"/>
      <c r="EL42" s="338"/>
      <c r="EM42" s="338"/>
      <c r="EN42" s="338"/>
      <c r="EO42" s="338"/>
      <c r="EP42" s="338"/>
      <c r="EQ42" s="338"/>
      <c r="ER42" s="338"/>
      <c r="ES42" s="338"/>
      <c r="ET42" s="338"/>
      <c r="EU42" s="338"/>
      <c r="EV42" s="338"/>
      <c r="EW42" s="338"/>
      <c r="EX42" s="338"/>
      <c r="EY42" s="338"/>
      <c r="EZ42" s="338"/>
      <c r="FA42" s="338"/>
      <c r="FB42" s="338"/>
      <c r="FC42" s="338"/>
      <c r="FD42" s="338"/>
      <c r="FE42" s="338"/>
      <c r="FF42" s="338"/>
      <c r="FG42" s="338"/>
      <c r="FH42" s="338"/>
      <c r="FI42" s="338"/>
      <c r="FJ42" s="338"/>
      <c r="FK42" s="338"/>
      <c r="FL42" s="338"/>
      <c r="FM42" s="338"/>
      <c r="FN42" s="338"/>
      <c r="FO42" s="338"/>
      <c r="FP42" s="338"/>
      <c r="FQ42" s="338"/>
      <c r="FR42" s="338"/>
      <c r="FS42" s="338"/>
      <c r="FT42" s="338"/>
      <c r="FU42" s="338"/>
      <c r="FV42" s="338"/>
      <c r="FW42" s="338"/>
      <c r="FX42" s="338"/>
      <c r="FY42" s="338"/>
      <c r="FZ42" s="338"/>
      <c r="GA42" s="338"/>
      <c r="GB42" s="338"/>
      <c r="GC42" s="338"/>
      <c r="GD42" s="338"/>
      <c r="GE42" s="338"/>
      <c r="GF42" s="338"/>
      <c r="GG42" s="338"/>
      <c r="GH42" s="338"/>
      <c r="GI42" s="338"/>
      <c r="GJ42" s="338"/>
      <c r="GK42" s="338"/>
      <c r="GL42" s="338"/>
      <c r="GM42" s="338"/>
      <c r="GN42" s="338"/>
      <c r="GO42" s="338"/>
      <c r="GP42" s="338"/>
      <c r="GQ42" s="338"/>
      <c r="GR42" s="338"/>
      <c r="GS42" s="338"/>
      <c r="GT42" s="338"/>
      <c r="GU42" s="338"/>
      <c r="GV42" s="338"/>
      <c r="GW42" s="338"/>
      <c r="GX42" s="338"/>
      <c r="GY42" s="338"/>
      <c r="GZ42" s="338"/>
      <c r="HA42" s="338"/>
      <c r="HB42" s="338"/>
      <c r="HC42" s="338"/>
      <c r="HD42" s="338"/>
      <c r="HE42" s="338"/>
      <c r="HF42" s="338"/>
      <c r="HG42" s="338"/>
      <c r="HH42" s="338"/>
      <c r="HI42" s="338"/>
      <c r="HJ42" s="338"/>
    </row>
    <row r="43" spans="1:218" s="339" customFormat="1">
      <c r="A43" s="220" t="s">
        <v>13</v>
      </c>
      <c r="B43" s="222" t="s">
        <v>524</v>
      </c>
      <c r="C43" s="337">
        <v>90000000</v>
      </c>
      <c r="D43" s="337">
        <v>43920000</v>
      </c>
      <c r="E43" s="235">
        <f t="shared" si="1"/>
        <v>0.48799999999999999</v>
      </c>
      <c r="F43" s="338"/>
      <c r="G43" s="338"/>
      <c r="H43" s="338"/>
      <c r="I43" s="338"/>
      <c r="J43" s="338"/>
      <c r="K43" s="338"/>
      <c r="L43" s="338"/>
      <c r="M43" s="338"/>
      <c r="N43" s="338"/>
      <c r="O43" s="338"/>
      <c r="P43" s="338"/>
      <c r="Q43" s="338"/>
      <c r="R43" s="338"/>
      <c r="S43" s="338"/>
      <c r="T43" s="338"/>
      <c r="U43" s="338"/>
      <c r="V43" s="338"/>
      <c r="W43" s="338"/>
      <c r="X43" s="338"/>
      <c r="Y43" s="338"/>
      <c r="Z43" s="338"/>
      <c r="AA43" s="338"/>
      <c r="AB43" s="338"/>
      <c r="AC43" s="338"/>
      <c r="AD43" s="338"/>
      <c r="AE43" s="338"/>
      <c r="AF43" s="338"/>
      <c r="AG43" s="338"/>
      <c r="AH43" s="338"/>
      <c r="AI43" s="338"/>
      <c r="AJ43" s="338"/>
      <c r="AK43" s="338"/>
      <c r="AL43" s="338"/>
      <c r="AM43" s="338"/>
      <c r="AN43" s="338"/>
      <c r="AO43" s="338"/>
      <c r="AP43" s="338"/>
      <c r="AQ43" s="338"/>
      <c r="AR43" s="338"/>
      <c r="AS43" s="338"/>
      <c r="AT43" s="338"/>
      <c r="AU43" s="338"/>
      <c r="AV43" s="338"/>
      <c r="AW43" s="338"/>
      <c r="AX43" s="338"/>
      <c r="AY43" s="338"/>
      <c r="AZ43" s="338"/>
      <c r="BA43" s="338"/>
      <c r="BB43" s="338"/>
      <c r="BC43" s="338"/>
      <c r="BD43" s="338"/>
      <c r="BE43" s="338"/>
      <c r="BF43" s="338"/>
      <c r="BG43" s="338"/>
      <c r="BH43" s="338"/>
      <c r="BI43" s="338"/>
      <c r="BJ43" s="338"/>
      <c r="BK43" s="338"/>
      <c r="BL43" s="338"/>
      <c r="BM43" s="338"/>
      <c r="BN43" s="338"/>
      <c r="BO43" s="338"/>
      <c r="BP43" s="338"/>
      <c r="BQ43" s="338"/>
      <c r="BR43" s="338"/>
      <c r="BS43" s="338"/>
      <c r="BT43" s="338"/>
      <c r="BU43" s="338"/>
      <c r="BV43" s="338"/>
      <c r="BW43" s="338"/>
      <c r="BX43" s="338"/>
      <c r="BY43" s="338"/>
      <c r="BZ43" s="338"/>
      <c r="CA43" s="338"/>
      <c r="CB43" s="338"/>
      <c r="CC43" s="338"/>
      <c r="CD43" s="338"/>
      <c r="CE43" s="338"/>
      <c r="CF43" s="338"/>
      <c r="CG43" s="338"/>
      <c r="CH43" s="338"/>
      <c r="CI43" s="338"/>
      <c r="CJ43" s="338"/>
      <c r="CK43" s="338"/>
      <c r="CL43" s="338"/>
      <c r="CM43" s="338"/>
      <c r="CN43" s="338"/>
      <c r="CO43" s="338"/>
      <c r="CP43" s="338"/>
      <c r="CQ43" s="338"/>
      <c r="CR43" s="338"/>
      <c r="CS43" s="338"/>
      <c r="CT43" s="338"/>
      <c r="CU43" s="338"/>
      <c r="CV43" s="338"/>
      <c r="CW43" s="338"/>
      <c r="CX43" s="338"/>
      <c r="CY43" s="338"/>
      <c r="CZ43" s="338"/>
      <c r="DA43" s="338"/>
      <c r="DB43" s="338"/>
      <c r="DC43" s="338"/>
      <c r="DD43" s="338"/>
      <c r="DE43" s="338"/>
      <c r="DF43" s="338"/>
      <c r="DG43" s="338"/>
      <c r="DH43" s="338"/>
      <c r="DI43" s="338"/>
      <c r="DJ43" s="338"/>
      <c r="DK43" s="338"/>
      <c r="DL43" s="338"/>
      <c r="DM43" s="338"/>
      <c r="DN43" s="338"/>
      <c r="DO43" s="338"/>
      <c r="DP43" s="338"/>
      <c r="DQ43" s="338"/>
      <c r="DR43" s="338"/>
      <c r="DS43" s="338"/>
      <c r="DT43" s="338"/>
      <c r="DU43" s="338"/>
      <c r="DV43" s="338"/>
      <c r="DW43" s="338"/>
      <c r="DX43" s="338"/>
      <c r="DY43" s="338"/>
      <c r="DZ43" s="338"/>
      <c r="EA43" s="338"/>
      <c r="EB43" s="338"/>
      <c r="EC43" s="338"/>
      <c r="ED43" s="338"/>
      <c r="EE43" s="338"/>
      <c r="EF43" s="338"/>
      <c r="EG43" s="338"/>
      <c r="EH43" s="338"/>
      <c r="EI43" s="338"/>
      <c r="EJ43" s="338"/>
      <c r="EK43" s="338"/>
      <c r="EL43" s="338"/>
      <c r="EM43" s="338"/>
      <c r="EN43" s="338"/>
      <c r="EO43" s="338"/>
      <c r="EP43" s="338"/>
      <c r="EQ43" s="338"/>
      <c r="ER43" s="338"/>
      <c r="ES43" s="338"/>
      <c r="ET43" s="338"/>
      <c r="EU43" s="338"/>
      <c r="EV43" s="338"/>
      <c r="EW43" s="338"/>
      <c r="EX43" s="338"/>
      <c r="EY43" s="338"/>
      <c r="EZ43" s="338"/>
      <c r="FA43" s="338"/>
      <c r="FB43" s="338"/>
      <c r="FC43" s="338"/>
      <c r="FD43" s="338"/>
      <c r="FE43" s="338"/>
      <c r="FF43" s="338"/>
      <c r="FG43" s="338"/>
      <c r="FH43" s="338"/>
      <c r="FI43" s="338"/>
      <c r="FJ43" s="338"/>
      <c r="FK43" s="338"/>
      <c r="FL43" s="338"/>
      <c r="FM43" s="338"/>
      <c r="FN43" s="338"/>
      <c r="FO43" s="338"/>
      <c r="FP43" s="338"/>
      <c r="FQ43" s="338"/>
      <c r="FR43" s="338"/>
      <c r="FS43" s="338"/>
      <c r="FT43" s="338"/>
      <c r="FU43" s="338"/>
      <c r="FV43" s="338"/>
      <c r="FW43" s="338"/>
      <c r="FX43" s="338"/>
      <c r="FY43" s="338"/>
      <c r="FZ43" s="338"/>
      <c r="GA43" s="338"/>
      <c r="GB43" s="338"/>
      <c r="GC43" s="338"/>
      <c r="GD43" s="338"/>
      <c r="GE43" s="338"/>
      <c r="GF43" s="338"/>
      <c r="GG43" s="338"/>
      <c r="GH43" s="338"/>
      <c r="GI43" s="338"/>
      <c r="GJ43" s="338"/>
      <c r="GK43" s="338"/>
      <c r="GL43" s="338"/>
      <c r="GM43" s="338"/>
      <c r="GN43" s="338"/>
      <c r="GO43" s="338"/>
      <c r="GP43" s="338"/>
      <c r="GQ43" s="338"/>
      <c r="GR43" s="338"/>
      <c r="GS43" s="338"/>
      <c r="GT43" s="338"/>
      <c r="GU43" s="338"/>
      <c r="GV43" s="338"/>
      <c r="GW43" s="338"/>
      <c r="GX43" s="338"/>
      <c r="GY43" s="338"/>
      <c r="GZ43" s="338"/>
      <c r="HA43" s="338"/>
      <c r="HB43" s="338"/>
      <c r="HC43" s="338"/>
      <c r="HD43" s="338"/>
      <c r="HE43" s="338"/>
      <c r="HF43" s="338"/>
      <c r="HG43" s="338"/>
      <c r="HH43" s="338"/>
      <c r="HI43" s="338"/>
      <c r="HJ43" s="338"/>
    </row>
    <row r="44" spans="1:218" s="339" customFormat="1">
      <c r="A44" s="220" t="s">
        <v>13</v>
      </c>
      <c r="B44" s="222" t="s">
        <v>525</v>
      </c>
      <c r="C44" s="337">
        <v>84472000</v>
      </c>
      <c r="D44" s="337">
        <v>56520000</v>
      </c>
      <c r="E44" s="235">
        <f t="shared" si="1"/>
        <v>0.66909745241026608</v>
      </c>
      <c r="F44" s="338"/>
      <c r="G44" s="338"/>
      <c r="H44" s="338"/>
      <c r="I44" s="338"/>
      <c r="J44" s="338"/>
      <c r="K44" s="338"/>
      <c r="L44" s="338"/>
      <c r="M44" s="338"/>
      <c r="N44" s="338"/>
      <c r="O44" s="338"/>
      <c r="P44" s="338"/>
      <c r="Q44" s="338"/>
      <c r="R44" s="338"/>
      <c r="S44" s="338"/>
      <c r="T44" s="338"/>
      <c r="U44" s="338"/>
      <c r="V44" s="338"/>
      <c r="W44" s="338"/>
      <c r="X44" s="338"/>
      <c r="Y44" s="338"/>
      <c r="Z44" s="338"/>
      <c r="AA44" s="338"/>
      <c r="AB44" s="338"/>
      <c r="AC44" s="338"/>
      <c r="AD44" s="338"/>
      <c r="AE44" s="338"/>
      <c r="AF44" s="338"/>
      <c r="AG44" s="338"/>
      <c r="AH44" s="338"/>
      <c r="AI44" s="338"/>
      <c r="AJ44" s="338"/>
      <c r="AK44" s="338"/>
      <c r="AL44" s="338"/>
      <c r="AM44" s="338"/>
      <c r="AN44" s="338"/>
      <c r="AO44" s="338"/>
      <c r="AP44" s="338"/>
      <c r="AQ44" s="338"/>
      <c r="AR44" s="338"/>
      <c r="AS44" s="338"/>
      <c r="AT44" s="338"/>
      <c r="AU44" s="338"/>
      <c r="AV44" s="338"/>
      <c r="AW44" s="338"/>
      <c r="AX44" s="338"/>
      <c r="AY44" s="338"/>
      <c r="AZ44" s="338"/>
      <c r="BA44" s="338"/>
      <c r="BB44" s="338"/>
      <c r="BC44" s="338"/>
      <c r="BD44" s="338"/>
      <c r="BE44" s="338"/>
      <c r="BF44" s="338"/>
      <c r="BG44" s="338"/>
      <c r="BH44" s="338"/>
      <c r="BI44" s="338"/>
      <c r="BJ44" s="338"/>
      <c r="BK44" s="338"/>
      <c r="BL44" s="338"/>
      <c r="BM44" s="338"/>
      <c r="BN44" s="338"/>
      <c r="BO44" s="338"/>
      <c r="BP44" s="338"/>
      <c r="BQ44" s="338"/>
      <c r="BR44" s="338"/>
      <c r="BS44" s="338"/>
      <c r="BT44" s="338"/>
      <c r="BU44" s="338"/>
      <c r="BV44" s="338"/>
      <c r="BW44" s="338"/>
      <c r="BX44" s="338"/>
      <c r="BY44" s="338"/>
      <c r="BZ44" s="338"/>
      <c r="CA44" s="338"/>
      <c r="CB44" s="338"/>
      <c r="CC44" s="338"/>
      <c r="CD44" s="338"/>
      <c r="CE44" s="338"/>
      <c r="CF44" s="338"/>
      <c r="CG44" s="338"/>
      <c r="CH44" s="338"/>
      <c r="CI44" s="338"/>
      <c r="CJ44" s="338"/>
      <c r="CK44" s="338"/>
      <c r="CL44" s="338"/>
      <c r="CM44" s="338"/>
      <c r="CN44" s="338"/>
      <c r="CO44" s="338"/>
      <c r="CP44" s="338"/>
      <c r="CQ44" s="338"/>
      <c r="CR44" s="338"/>
      <c r="CS44" s="338"/>
      <c r="CT44" s="338"/>
      <c r="CU44" s="338"/>
      <c r="CV44" s="338"/>
      <c r="CW44" s="338"/>
      <c r="CX44" s="338"/>
      <c r="CY44" s="338"/>
      <c r="CZ44" s="338"/>
      <c r="DA44" s="338"/>
      <c r="DB44" s="338"/>
      <c r="DC44" s="338"/>
      <c r="DD44" s="338"/>
      <c r="DE44" s="338"/>
      <c r="DF44" s="338"/>
      <c r="DG44" s="338"/>
      <c r="DH44" s="338"/>
      <c r="DI44" s="338"/>
      <c r="DJ44" s="338"/>
      <c r="DK44" s="338"/>
      <c r="DL44" s="338"/>
      <c r="DM44" s="338"/>
      <c r="DN44" s="338"/>
      <c r="DO44" s="338"/>
      <c r="DP44" s="338"/>
      <c r="DQ44" s="338"/>
      <c r="DR44" s="338"/>
      <c r="DS44" s="338"/>
      <c r="DT44" s="338"/>
      <c r="DU44" s="338"/>
      <c r="DV44" s="338"/>
      <c r="DW44" s="338"/>
      <c r="DX44" s="338"/>
      <c r="DY44" s="338"/>
      <c r="DZ44" s="338"/>
      <c r="EA44" s="338"/>
      <c r="EB44" s="338"/>
      <c r="EC44" s="338"/>
      <c r="ED44" s="338"/>
      <c r="EE44" s="338"/>
      <c r="EF44" s="338"/>
      <c r="EG44" s="338"/>
      <c r="EH44" s="338"/>
      <c r="EI44" s="338"/>
      <c r="EJ44" s="338"/>
      <c r="EK44" s="338"/>
      <c r="EL44" s="338"/>
      <c r="EM44" s="338"/>
      <c r="EN44" s="338"/>
      <c r="EO44" s="338"/>
      <c r="EP44" s="338"/>
      <c r="EQ44" s="338"/>
      <c r="ER44" s="338"/>
      <c r="ES44" s="338"/>
      <c r="ET44" s="338"/>
      <c r="EU44" s="338"/>
      <c r="EV44" s="338"/>
      <c r="EW44" s="338"/>
      <c r="EX44" s="338"/>
      <c r="EY44" s="338"/>
      <c r="EZ44" s="338"/>
      <c r="FA44" s="338"/>
      <c r="FB44" s="338"/>
      <c r="FC44" s="338"/>
      <c r="FD44" s="338"/>
      <c r="FE44" s="338"/>
      <c r="FF44" s="338"/>
      <c r="FG44" s="338"/>
      <c r="FH44" s="338"/>
      <c r="FI44" s="338"/>
      <c r="FJ44" s="338"/>
      <c r="FK44" s="338"/>
      <c r="FL44" s="338"/>
      <c r="FM44" s="338"/>
      <c r="FN44" s="338"/>
      <c r="FO44" s="338"/>
      <c r="FP44" s="338"/>
      <c r="FQ44" s="338"/>
      <c r="FR44" s="338"/>
      <c r="FS44" s="338"/>
      <c r="FT44" s="338"/>
      <c r="FU44" s="338"/>
      <c r="FV44" s="338"/>
      <c r="FW44" s="338"/>
      <c r="FX44" s="338"/>
      <c r="FY44" s="338"/>
      <c r="FZ44" s="338"/>
      <c r="GA44" s="338"/>
      <c r="GB44" s="338"/>
      <c r="GC44" s="338"/>
      <c r="GD44" s="338"/>
      <c r="GE44" s="338"/>
      <c r="GF44" s="338"/>
      <c r="GG44" s="338"/>
      <c r="GH44" s="338"/>
      <c r="GI44" s="338"/>
      <c r="GJ44" s="338"/>
      <c r="GK44" s="338"/>
      <c r="GL44" s="338"/>
      <c r="GM44" s="338"/>
      <c r="GN44" s="338"/>
      <c r="GO44" s="338"/>
      <c r="GP44" s="338"/>
      <c r="GQ44" s="338"/>
      <c r="GR44" s="338"/>
      <c r="GS44" s="338"/>
      <c r="GT44" s="338"/>
      <c r="GU44" s="338"/>
      <c r="GV44" s="338"/>
      <c r="GW44" s="338"/>
      <c r="GX44" s="338"/>
      <c r="GY44" s="338"/>
      <c r="GZ44" s="338"/>
      <c r="HA44" s="338"/>
      <c r="HB44" s="338"/>
      <c r="HC44" s="338"/>
      <c r="HD44" s="338"/>
      <c r="HE44" s="338"/>
      <c r="HF44" s="338"/>
      <c r="HG44" s="338"/>
      <c r="HH44" s="338"/>
      <c r="HI44" s="338"/>
      <c r="HJ44" s="338"/>
    </row>
    <row r="45" spans="1:218" s="339" customFormat="1">
      <c r="A45" s="220" t="s">
        <v>13</v>
      </c>
      <c r="B45" s="222" t="s">
        <v>526</v>
      </c>
      <c r="C45" s="337"/>
      <c r="D45" s="337">
        <v>24000000</v>
      </c>
      <c r="E45" s="235"/>
      <c r="F45" s="338"/>
      <c r="G45" s="338"/>
      <c r="H45" s="338"/>
      <c r="I45" s="338"/>
      <c r="J45" s="338"/>
      <c r="K45" s="338"/>
      <c r="L45" s="338"/>
      <c r="M45" s="338"/>
      <c r="N45" s="338"/>
      <c r="O45" s="338"/>
      <c r="P45" s="338"/>
      <c r="Q45" s="338"/>
      <c r="R45" s="338"/>
      <c r="S45" s="338"/>
      <c r="T45" s="338"/>
      <c r="U45" s="338"/>
      <c r="V45" s="338"/>
      <c r="W45" s="338"/>
      <c r="X45" s="338"/>
      <c r="Y45" s="338"/>
      <c r="Z45" s="338"/>
      <c r="AA45" s="338"/>
      <c r="AB45" s="338"/>
      <c r="AC45" s="338"/>
      <c r="AD45" s="338"/>
      <c r="AE45" s="338"/>
      <c r="AF45" s="338"/>
      <c r="AG45" s="338"/>
      <c r="AH45" s="338"/>
      <c r="AI45" s="338"/>
      <c r="AJ45" s="338"/>
      <c r="AK45" s="338"/>
      <c r="AL45" s="338"/>
      <c r="AM45" s="338"/>
      <c r="AN45" s="338"/>
      <c r="AO45" s="338"/>
      <c r="AP45" s="338"/>
      <c r="AQ45" s="338"/>
      <c r="AR45" s="338"/>
      <c r="AS45" s="338"/>
      <c r="AT45" s="338"/>
      <c r="AU45" s="338"/>
      <c r="AV45" s="338"/>
      <c r="AW45" s="338"/>
      <c r="AX45" s="338"/>
      <c r="AY45" s="338"/>
      <c r="AZ45" s="338"/>
      <c r="BA45" s="338"/>
      <c r="BB45" s="338"/>
      <c r="BC45" s="338"/>
      <c r="BD45" s="338"/>
      <c r="BE45" s="338"/>
      <c r="BF45" s="338"/>
      <c r="BG45" s="338"/>
      <c r="BH45" s="338"/>
      <c r="BI45" s="338"/>
      <c r="BJ45" s="338"/>
      <c r="BK45" s="338"/>
      <c r="BL45" s="338"/>
      <c r="BM45" s="338"/>
      <c r="BN45" s="338"/>
      <c r="BO45" s="338"/>
      <c r="BP45" s="338"/>
      <c r="BQ45" s="338"/>
      <c r="BR45" s="338"/>
      <c r="BS45" s="338"/>
      <c r="BT45" s="338"/>
      <c r="BU45" s="338"/>
      <c r="BV45" s="338"/>
      <c r="BW45" s="338"/>
      <c r="BX45" s="338"/>
      <c r="BY45" s="338"/>
      <c r="BZ45" s="338"/>
      <c r="CA45" s="338"/>
      <c r="CB45" s="338"/>
      <c r="CC45" s="338"/>
      <c r="CD45" s="338"/>
      <c r="CE45" s="338"/>
      <c r="CF45" s="338"/>
      <c r="CG45" s="338"/>
      <c r="CH45" s="338"/>
      <c r="CI45" s="338"/>
      <c r="CJ45" s="338"/>
      <c r="CK45" s="338"/>
      <c r="CL45" s="338"/>
      <c r="CM45" s="338"/>
      <c r="CN45" s="338"/>
      <c r="CO45" s="338"/>
      <c r="CP45" s="338"/>
      <c r="CQ45" s="338"/>
      <c r="CR45" s="338"/>
      <c r="CS45" s="338"/>
      <c r="CT45" s="338"/>
      <c r="CU45" s="338"/>
      <c r="CV45" s="338"/>
      <c r="CW45" s="338"/>
      <c r="CX45" s="338"/>
      <c r="CY45" s="338"/>
      <c r="CZ45" s="338"/>
      <c r="DA45" s="338"/>
      <c r="DB45" s="338"/>
      <c r="DC45" s="338"/>
      <c r="DD45" s="338"/>
      <c r="DE45" s="338"/>
      <c r="DF45" s="338"/>
      <c r="DG45" s="338"/>
      <c r="DH45" s="338"/>
      <c r="DI45" s="338"/>
      <c r="DJ45" s="338"/>
      <c r="DK45" s="338"/>
      <c r="DL45" s="338"/>
      <c r="DM45" s="338"/>
      <c r="DN45" s="338"/>
      <c r="DO45" s="338"/>
      <c r="DP45" s="338"/>
      <c r="DQ45" s="338"/>
      <c r="DR45" s="338"/>
      <c r="DS45" s="338"/>
      <c r="DT45" s="338"/>
      <c r="DU45" s="338"/>
      <c r="DV45" s="338"/>
      <c r="DW45" s="338"/>
      <c r="DX45" s="338"/>
      <c r="DY45" s="338"/>
      <c r="DZ45" s="338"/>
      <c r="EA45" s="338"/>
      <c r="EB45" s="338"/>
      <c r="EC45" s="338"/>
      <c r="ED45" s="338"/>
      <c r="EE45" s="338"/>
      <c r="EF45" s="338"/>
      <c r="EG45" s="338"/>
      <c r="EH45" s="338"/>
      <c r="EI45" s="338"/>
      <c r="EJ45" s="338"/>
      <c r="EK45" s="338"/>
      <c r="EL45" s="338"/>
      <c r="EM45" s="338"/>
      <c r="EN45" s="338"/>
      <c r="EO45" s="338"/>
      <c r="EP45" s="338"/>
      <c r="EQ45" s="338"/>
      <c r="ER45" s="338"/>
      <c r="ES45" s="338"/>
      <c r="ET45" s="338"/>
      <c r="EU45" s="338"/>
      <c r="EV45" s="338"/>
      <c r="EW45" s="338"/>
      <c r="EX45" s="338"/>
      <c r="EY45" s="338"/>
      <c r="EZ45" s="338"/>
      <c r="FA45" s="338"/>
      <c r="FB45" s="338"/>
      <c r="FC45" s="338"/>
      <c r="FD45" s="338"/>
      <c r="FE45" s="338"/>
      <c r="FF45" s="338"/>
      <c r="FG45" s="338"/>
      <c r="FH45" s="338"/>
      <c r="FI45" s="338"/>
      <c r="FJ45" s="338"/>
      <c r="FK45" s="338"/>
      <c r="FL45" s="338"/>
      <c r="FM45" s="338"/>
      <c r="FN45" s="338"/>
      <c r="FO45" s="338"/>
      <c r="FP45" s="338"/>
      <c r="FQ45" s="338"/>
      <c r="FR45" s="338"/>
      <c r="FS45" s="338"/>
      <c r="FT45" s="338"/>
      <c r="FU45" s="338"/>
      <c r="FV45" s="338"/>
      <c r="FW45" s="338"/>
      <c r="FX45" s="338"/>
      <c r="FY45" s="338"/>
      <c r="FZ45" s="338"/>
      <c r="GA45" s="338"/>
      <c r="GB45" s="338"/>
      <c r="GC45" s="338"/>
      <c r="GD45" s="338"/>
      <c r="GE45" s="338"/>
      <c r="GF45" s="338"/>
      <c r="GG45" s="338"/>
      <c r="GH45" s="338"/>
      <c r="GI45" s="338"/>
      <c r="GJ45" s="338"/>
      <c r="GK45" s="338"/>
      <c r="GL45" s="338"/>
      <c r="GM45" s="338"/>
      <c r="GN45" s="338"/>
      <c r="GO45" s="338"/>
      <c r="GP45" s="338"/>
      <c r="GQ45" s="338"/>
      <c r="GR45" s="338"/>
      <c r="GS45" s="338"/>
      <c r="GT45" s="338"/>
      <c r="GU45" s="338"/>
      <c r="GV45" s="338"/>
      <c r="GW45" s="338"/>
      <c r="GX45" s="338"/>
      <c r="GY45" s="338"/>
      <c r="GZ45" s="338"/>
      <c r="HA45" s="338"/>
      <c r="HB45" s="338"/>
      <c r="HC45" s="338"/>
      <c r="HD45" s="338"/>
      <c r="HE45" s="338"/>
      <c r="HF45" s="338"/>
      <c r="HG45" s="338"/>
      <c r="HH45" s="338"/>
      <c r="HI45" s="338"/>
      <c r="HJ45" s="338"/>
    </row>
    <row r="46" spans="1:218" s="336" customFormat="1">
      <c r="A46" s="218">
        <v>4</v>
      </c>
      <c r="B46" s="219" t="s">
        <v>529</v>
      </c>
      <c r="C46" s="334">
        <f>C47+C48+C49</f>
        <v>2517129000</v>
      </c>
      <c r="D46" s="334">
        <f>D47+D48+D49</f>
        <v>2538922024</v>
      </c>
      <c r="E46" s="229">
        <f t="shared" si="1"/>
        <v>1.0086578892063141</v>
      </c>
      <c r="F46" s="335"/>
      <c r="G46" s="335"/>
      <c r="H46" s="335"/>
      <c r="I46" s="335"/>
      <c r="J46" s="335"/>
      <c r="K46" s="335"/>
      <c r="L46" s="335"/>
      <c r="M46" s="335"/>
      <c r="N46" s="335"/>
      <c r="O46" s="335"/>
      <c r="P46" s="335"/>
      <c r="Q46" s="335"/>
      <c r="R46" s="335"/>
      <c r="S46" s="335"/>
      <c r="T46" s="335"/>
      <c r="U46" s="335"/>
      <c r="V46" s="335"/>
      <c r="W46" s="335"/>
      <c r="X46" s="335"/>
      <c r="Y46" s="335"/>
      <c r="Z46" s="335"/>
      <c r="AA46" s="335"/>
      <c r="AB46" s="335"/>
      <c r="AC46" s="335"/>
      <c r="AD46" s="335"/>
      <c r="AE46" s="335"/>
      <c r="AF46" s="335"/>
      <c r="AG46" s="335"/>
      <c r="AH46" s="335"/>
      <c r="AI46" s="335"/>
      <c r="AJ46" s="335"/>
      <c r="AK46" s="335"/>
      <c r="AL46" s="335"/>
      <c r="AM46" s="335"/>
      <c r="AN46" s="335"/>
      <c r="AO46" s="335"/>
      <c r="AP46" s="335"/>
      <c r="AQ46" s="335"/>
      <c r="AR46" s="335"/>
      <c r="AS46" s="335"/>
      <c r="AT46" s="335"/>
      <c r="AU46" s="335"/>
      <c r="AV46" s="335"/>
      <c r="AW46" s="335"/>
      <c r="AX46" s="335"/>
      <c r="AY46" s="335"/>
      <c r="AZ46" s="335"/>
      <c r="BA46" s="335"/>
      <c r="BB46" s="335"/>
      <c r="BC46" s="335"/>
      <c r="BD46" s="335"/>
      <c r="BE46" s="335"/>
      <c r="BF46" s="335"/>
      <c r="BG46" s="335"/>
      <c r="BH46" s="335"/>
      <c r="BI46" s="335"/>
      <c r="BJ46" s="335"/>
      <c r="BK46" s="335"/>
      <c r="BL46" s="335"/>
      <c r="BM46" s="335"/>
      <c r="BN46" s="335"/>
      <c r="BO46" s="335"/>
      <c r="BP46" s="335"/>
      <c r="BQ46" s="335"/>
      <c r="BR46" s="335"/>
      <c r="BS46" s="335"/>
      <c r="BT46" s="335"/>
      <c r="BU46" s="335"/>
      <c r="BV46" s="335"/>
      <c r="BW46" s="335"/>
      <c r="BX46" s="335"/>
      <c r="BY46" s="335"/>
      <c r="BZ46" s="335"/>
      <c r="CA46" s="335"/>
      <c r="CB46" s="335"/>
      <c r="CC46" s="335"/>
      <c r="CD46" s="335"/>
      <c r="CE46" s="335"/>
      <c r="CF46" s="335"/>
      <c r="CG46" s="335"/>
      <c r="CH46" s="335"/>
      <c r="CI46" s="335"/>
      <c r="CJ46" s="335"/>
      <c r="CK46" s="335"/>
      <c r="CL46" s="335"/>
      <c r="CM46" s="335"/>
      <c r="CN46" s="335"/>
      <c r="CO46" s="335"/>
      <c r="CP46" s="335"/>
      <c r="CQ46" s="335"/>
      <c r="CR46" s="335"/>
      <c r="CS46" s="335"/>
      <c r="CT46" s="335"/>
      <c r="CU46" s="335"/>
      <c r="CV46" s="335"/>
      <c r="CW46" s="335"/>
      <c r="CX46" s="335"/>
      <c r="CY46" s="335"/>
      <c r="CZ46" s="335"/>
      <c r="DA46" s="335"/>
      <c r="DB46" s="335"/>
      <c r="DC46" s="335"/>
      <c r="DD46" s="335"/>
      <c r="DE46" s="335"/>
      <c r="DF46" s="335"/>
      <c r="DG46" s="335"/>
      <c r="DH46" s="335"/>
      <c r="DI46" s="335"/>
      <c r="DJ46" s="335"/>
      <c r="DK46" s="335"/>
      <c r="DL46" s="335"/>
      <c r="DM46" s="335"/>
      <c r="DN46" s="335"/>
      <c r="DO46" s="335"/>
      <c r="DP46" s="335"/>
      <c r="DQ46" s="335"/>
      <c r="DR46" s="335"/>
      <c r="DS46" s="335"/>
      <c r="DT46" s="335"/>
      <c r="DU46" s="335"/>
      <c r="DV46" s="335"/>
      <c r="DW46" s="335"/>
      <c r="DX46" s="335"/>
      <c r="DY46" s="335"/>
      <c r="DZ46" s="335"/>
      <c r="EA46" s="335"/>
      <c r="EB46" s="335"/>
      <c r="EC46" s="335"/>
      <c r="ED46" s="335"/>
      <c r="EE46" s="335"/>
      <c r="EF46" s="335"/>
      <c r="EG46" s="335"/>
      <c r="EH46" s="335"/>
      <c r="EI46" s="335"/>
      <c r="EJ46" s="335"/>
      <c r="EK46" s="335"/>
      <c r="EL46" s="335"/>
      <c r="EM46" s="335"/>
      <c r="EN46" s="335"/>
      <c r="EO46" s="335"/>
      <c r="EP46" s="335"/>
      <c r="EQ46" s="335"/>
      <c r="ER46" s="335"/>
      <c r="ES46" s="335"/>
      <c r="ET46" s="335"/>
      <c r="EU46" s="335"/>
      <c r="EV46" s="335"/>
      <c r="EW46" s="335"/>
      <c r="EX46" s="335"/>
      <c r="EY46" s="335"/>
      <c r="EZ46" s="335"/>
      <c r="FA46" s="335"/>
      <c r="FB46" s="335"/>
      <c r="FC46" s="335"/>
      <c r="FD46" s="335"/>
      <c r="FE46" s="335"/>
      <c r="FF46" s="335"/>
      <c r="FG46" s="335"/>
      <c r="FH46" s="335"/>
      <c r="FI46" s="335"/>
      <c r="FJ46" s="335"/>
      <c r="FK46" s="335"/>
      <c r="FL46" s="335"/>
      <c r="FM46" s="335"/>
      <c r="FN46" s="335"/>
      <c r="FO46" s="335"/>
      <c r="FP46" s="335"/>
      <c r="FQ46" s="335"/>
      <c r="FR46" s="335"/>
      <c r="FS46" s="335"/>
      <c r="FT46" s="335"/>
      <c r="FU46" s="335"/>
      <c r="FV46" s="335"/>
      <c r="FW46" s="335"/>
      <c r="FX46" s="335"/>
      <c r="FY46" s="335"/>
      <c r="FZ46" s="335"/>
      <c r="GA46" s="335"/>
      <c r="GB46" s="335"/>
      <c r="GC46" s="335"/>
      <c r="GD46" s="335"/>
      <c r="GE46" s="335"/>
      <c r="GF46" s="335"/>
      <c r="GG46" s="335"/>
      <c r="GH46" s="335"/>
      <c r="GI46" s="335"/>
      <c r="GJ46" s="335"/>
      <c r="GK46" s="335"/>
      <c r="GL46" s="335"/>
      <c r="GM46" s="335"/>
      <c r="GN46" s="335"/>
      <c r="GO46" s="335"/>
      <c r="GP46" s="335"/>
      <c r="GQ46" s="335"/>
      <c r="GR46" s="335"/>
      <c r="GS46" s="335"/>
      <c r="GT46" s="335"/>
      <c r="GU46" s="335"/>
      <c r="GV46" s="335"/>
      <c r="GW46" s="335"/>
      <c r="GX46" s="335"/>
      <c r="GY46" s="335"/>
      <c r="GZ46" s="335"/>
      <c r="HA46" s="335"/>
      <c r="HB46" s="335"/>
      <c r="HC46" s="335"/>
      <c r="HD46" s="335"/>
      <c r="HE46" s="335"/>
      <c r="HF46" s="335"/>
      <c r="HG46" s="335"/>
      <c r="HH46" s="335"/>
      <c r="HI46" s="335"/>
      <c r="HJ46" s="335"/>
    </row>
    <row r="47" spans="1:218" s="339" customFormat="1">
      <c r="A47" s="220" t="s">
        <v>130</v>
      </c>
      <c r="B47" s="221" t="s">
        <v>517</v>
      </c>
      <c r="C47" s="337">
        <v>2259263000</v>
      </c>
      <c r="D47" s="337">
        <v>2294263000</v>
      </c>
      <c r="E47" s="235">
        <f t="shared" si="1"/>
        <v>1.0154917776283683</v>
      </c>
      <c r="F47" s="338"/>
      <c r="G47" s="338"/>
      <c r="H47" s="338"/>
      <c r="I47" s="338"/>
      <c r="J47" s="338"/>
      <c r="K47" s="338"/>
      <c r="L47" s="338"/>
      <c r="M47" s="338"/>
      <c r="N47" s="338"/>
      <c r="O47" s="338"/>
      <c r="P47" s="338"/>
      <c r="Q47" s="338"/>
      <c r="R47" s="338"/>
      <c r="S47" s="338"/>
      <c r="T47" s="338"/>
      <c r="U47" s="338"/>
      <c r="V47" s="338"/>
      <c r="W47" s="338"/>
      <c r="X47" s="338"/>
      <c r="Y47" s="338"/>
      <c r="Z47" s="338"/>
      <c r="AA47" s="338"/>
      <c r="AB47" s="338"/>
      <c r="AC47" s="338"/>
      <c r="AD47" s="338"/>
      <c r="AE47" s="338"/>
      <c r="AF47" s="338"/>
      <c r="AG47" s="338"/>
      <c r="AH47" s="338"/>
      <c r="AI47" s="338"/>
      <c r="AJ47" s="338"/>
      <c r="AK47" s="338"/>
      <c r="AL47" s="338"/>
      <c r="AM47" s="338"/>
      <c r="AN47" s="338"/>
      <c r="AO47" s="338"/>
      <c r="AP47" s="338"/>
      <c r="AQ47" s="338"/>
      <c r="AR47" s="338"/>
      <c r="AS47" s="338"/>
      <c r="AT47" s="338"/>
      <c r="AU47" s="338"/>
      <c r="AV47" s="338"/>
      <c r="AW47" s="338"/>
      <c r="AX47" s="338"/>
      <c r="AY47" s="338"/>
      <c r="AZ47" s="338"/>
      <c r="BA47" s="338"/>
      <c r="BB47" s="338"/>
      <c r="BC47" s="338"/>
      <c r="BD47" s="338"/>
      <c r="BE47" s="338"/>
      <c r="BF47" s="338"/>
      <c r="BG47" s="338"/>
      <c r="BH47" s="338"/>
      <c r="BI47" s="338"/>
      <c r="BJ47" s="338"/>
      <c r="BK47" s="338"/>
      <c r="BL47" s="338"/>
      <c r="BM47" s="338"/>
      <c r="BN47" s="338"/>
      <c r="BO47" s="338"/>
      <c r="BP47" s="338"/>
      <c r="BQ47" s="338"/>
      <c r="BR47" s="338"/>
      <c r="BS47" s="338"/>
      <c r="BT47" s="338"/>
      <c r="BU47" s="338"/>
      <c r="BV47" s="338"/>
      <c r="BW47" s="338"/>
      <c r="BX47" s="338"/>
      <c r="BY47" s="338"/>
      <c r="BZ47" s="338"/>
      <c r="CA47" s="338"/>
      <c r="CB47" s="338"/>
      <c r="CC47" s="338"/>
      <c r="CD47" s="338"/>
      <c r="CE47" s="338"/>
      <c r="CF47" s="338"/>
      <c r="CG47" s="338"/>
      <c r="CH47" s="338"/>
      <c r="CI47" s="338"/>
      <c r="CJ47" s="338"/>
      <c r="CK47" s="338"/>
      <c r="CL47" s="338"/>
      <c r="CM47" s="338"/>
      <c r="CN47" s="338"/>
      <c r="CO47" s="338"/>
      <c r="CP47" s="338"/>
      <c r="CQ47" s="338"/>
      <c r="CR47" s="338"/>
      <c r="CS47" s="338"/>
      <c r="CT47" s="338"/>
      <c r="CU47" s="338"/>
      <c r="CV47" s="338"/>
      <c r="CW47" s="338"/>
      <c r="CX47" s="338"/>
      <c r="CY47" s="338"/>
      <c r="CZ47" s="338"/>
      <c r="DA47" s="338"/>
      <c r="DB47" s="338"/>
      <c r="DC47" s="338"/>
      <c r="DD47" s="338"/>
      <c r="DE47" s="338"/>
      <c r="DF47" s="338"/>
      <c r="DG47" s="338"/>
      <c r="DH47" s="338"/>
      <c r="DI47" s="338"/>
      <c r="DJ47" s="338"/>
      <c r="DK47" s="338"/>
      <c r="DL47" s="338"/>
      <c r="DM47" s="338"/>
      <c r="DN47" s="338"/>
      <c r="DO47" s="338"/>
      <c r="DP47" s="338"/>
      <c r="DQ47" s="338"/>
      <c r="DR47" s="338"/>
      <c r="DS47" s="338"/>
      <c r="DT47" s="338"/>
      <c r="DU47" s="338"/>
      <c r="DV47" s="338"/>
      <c r="DW47" s="338"/>
      <c r="DX47" s="338"/>
      <c r="DY47" s="338"/>
      <c r="DZ47" s="338"/>
      <c r="EA47" s="338"/>
      <c r="EB47" s="338"/>
      <c r="EC47" s="338"/>
      <c r="ED47" s="338"/>
      <c r="EE47" s="338"/>
      <c r="EF47" s="338"/>
      <c r="EG47" s="338"/>
      <c r="EH47" s="338"/>
      <c r="EI47" s="338"/>
      <c r="EJ47" s="338"/>
      <c r="EK47" s="338"/>
      <c r="EL47" s="338"/>
      <c r="EM47" s="338"/>
      <c r="EN47" s="338"/>
      <c r="EO47" s="338"/>
      <c r="EP47" s="338"/>
      <c r="EQ47" s="338"/>
      <c r="ER47" s="338"/>
      <c r="ES47" s="338"/>
      <c r="ET47" s="338"/>
      <c r="EU47" s="338"/>
      <c r="EV47" s="338"/>
      <c r="EW47" s="338"/>
      <c r="EX47" s="338"/>
      <c r="EY47" s="338"/>
      <c r="EZ47" s="338"/>
      <c r="FA47" s="338"/>
      <c r="FB47" s="338"/>
      <c r="FC47" s="338"/>
      <c r="FD47" s="338"/>
      <c r="FE47" s="338"/>
      <c r="FF47" s="338"/>
      <c r="FG47" s="338"/>
      <c r="FH47" s="338"/>
      <c r="FI47" s="338"/>
      <c r="FJ47" s="338"/>
      <c r="FK47" s="338"/>
      <c r="FL47" s="338"/>
      <c r="FM47" s="338"/>
      <c r="FN47" s="338"/>
      <c r="FO47" s="338"/>
      <c r="FP47" s="338"/>
      <c r="FQ47" s="338"/>
      <c r="FR47" s="338"/>
      <c r="FS47" s="338"/>
      <c r="FT47" s="338"/>
      <c r="FU47" s="338"/>
      <c r="FV47" s="338"/>
      <c r="FW47" s="338"/>
      <c r="FX47" s="338"/>
      <c r="FY47" s="338"/>
      <c r="FZ47" s="338"/>
      <c r="GA47" s="338"/>
      <c r="GB47" s="338"/>
      <c r="GC47" s="338"/>
      <c r="GD47" s="338"/>
      <c r="GE47" s="338"/>
      <c r="GF47" s="338"/>
      <c r="GG47" s="338"/>
      <c r="GH47" s="338"/>
      <c r="GI47" s="338"/>
      <c r="GJ47" s="338"/>
      <c r="GK47" s="338"/>
      <c r="GL47" s="338"/>
      <c r="GM47" s="338"/>
      <c r="GN47" s="338"/>
      <c r="GO47" s="338"/>
      <c r="GP47" s="338"/>
      <c r="GQ47" s="338"/>
      <c r="GR47" s="338"/>
      <c r="GS47" s="338"/>
      <c r="GT47" s="338"/>
      <c r="GU47" s="338"/>
      <c r="GV47" s="338"/>
      <c r="GW47" s="338"/>
      <c r="GX47" s="338"/>
      <c r="GY47" s="338"/>
      <c r="GZ47" s="338"/>
      <c r="HA47" s="338"/>
      <c r="HB47" s="338"/>
      <c r="HC47" s="338"/>
      <c r="HD47" s="338"/>
      <c r="HE47" s="338"/>
      <c r="HF47" s="338"/>
      <c r="HG47" s="338"/>
      <c r="HH47" s="338"/>
      <c r="HI47" s="338"/>
      <c r="HJ47" s="338"/>
    </row>
    <row r="48" spans="1:218" s="339" customFormat="1">
      <c r="A48" s="220" t="s">
        <v>130</v>
      </c>
      <c r="B48" s="221" t="s">
        <v>523</v>
      </c>
      <c r="C48" s="337">
        <v>156574000</v>
      </c>
      <c r="D48" s="337">
        <v>156574000</v>
      </c>
      <c r="E48" s="235">
        <f t="shared" si="1"/>
        <v>1</v>
      </c>
      <c r="F48" s="338"/>
      <c r="G48" s="338"/>
      <c r="H48" s="338"/>
      <c r="I48" s="338"/>
      <c r="J48" s="338"/>
      <c r="K48" s="338"/>
      <c r="L48" s="338"/>
      <c r="M48" s="338"/>
      <c r="N48" s="338"/>
      <c r="O48" s="338"/>
      <c r="P48" s="338"/>
      <c r="Q48" s="338"/>
      <c r="R48" s="338"/>
      <c r="S48" s="338"/>
      <c r="T48" s="338"/>
      <c r="U48" s="338"/>
      <c r="V48" s="338"/>
      <c r="W48" s="338"/>
      <c r="X48" s="338"/>
      <c r="Y48" s="338"/>
      <c r="Z48" s="338"/>
      <c r="AA48" s="338"/>
      <c r="AB48" s="338"/>
      <c r="AC48" s="338"/>
      <c r="AD48" s="338"/>
      <c r="AE48" s="338"/>
      <c r="AF48" s="338"/>
      <c r="AG48" s="338"/>
      <c r="AH48" s="338"/>
      <c r="AI48" s="338"/>
      <c r="AJ48" s="338"/>
      <c r="AK48" s="338"/>
      <c r="AL48" s="338"/>
      <c r="AM48" s="338"/>
      <c r="AN48" s="338"/>
      <c r="AO48" s="338"/>
      <c r="AP48" s="338"/>
      <c r="AQ48" s="338"/>
      <c r="AR48" s="338"/>
      <c r="AS48" s="338"/>
      <c r="AT48" s="338"/>
      <c r="AU48" s="338"/>
      <c r="AV48" s="338"/>
      <c r="AW48" s="338"/>
      <c r="AX48" s="338"/>
      <c r="AY48" s="338"/>
      <c r="AZ48" s="338"/>
      <c r="BA48" s="338"/>
      <c r="BB48" s="338"/>
      <c r="BC48" s="338"/>
      <c r="BD48" s="338"/>
      <c r="BE48" s="338"/>
      <c r="BF48" s="338"/>
      <c r="BG48" s="338"/>
      <c r="BH48" s="338"/>
      <c r="BI48" s="338"/>
      <c r="BJ48" s="338"/>
      <c r="BK48" s="338"/>
      <c r="BL48" s="338"/>
      <c r="BM48" s="338"/>
      <c r="BN48" s="338"/>
      <c r="BO48" s="338"/>
      <c r="BP48" s="338"/>
      <c r="BQ48" s="338"/>
      <c r="BR48" s="338"/>
      <c r="BS48" s="338"/>
      <c r="BT48" s="338"/>
      <c r="BU48" s="338"/>
      <c r="BV48" s="338"/>
      <c r="BW48" s="338"/>
      <c r="BX48" s="338"/>
      <c r="BY48" s="338"/>
      <c r="BZ48" s="338"/>
      <c r="CA48" s="338"/>
      <c r="CB48" s="338"/>
      <c r="CC48" s="338"/>
      <c r="CD48" s="338"/>
      <c r="CE48" s="338"/>
      <c r="CF48" s="338"/>
      <c r="CG48" s="338"/>
      <c r="CH48" s="338"/>
      <c r="CI48" s="338"/>
      <c r="CJ48" s="338"/>
      <c r="CK48" s="338"/>
      <c r="CL48" s="338"/>
      <c r="CM48" s="338"/>
      <c r="CN48" s="338"/>
      <c r="CO48" s="338"/>
      <c r="CP48" s="338"/>
      <c r="CQ48" s="338"/>
      <c r="CR48" s="338"/>
      <c r="CS48" s="338"/>
      <c r="CT48" s="338"/>
      <c r="CU48" s="338"/>
      <c r="CV48" s="338"/>
      <c r="CW48" s="338"/>
      <c r="CX48" s="338"/>
      <c r="CY48" s="338"/>
      <c r="CZ48" s="338"/>
      <c r="DA48" s="338"/>
      <c r="DB48" s="338"/>
      <c r="DC48" s="338"/>
      <c r="DD48" s="338"/>
      <c r="DE48" s="338"/>
      <c r="DF48" s="338"/>
      <c r="DG48" s="338"/>
      <c r="DH48" s="338"/>
      <c r="DI48" s="338"/>
      <c r="DJ48" s="338"/>
      <c r="DK48" s="338"/>
      <c r="DL48" s="338"/>
      <c r="DM48" s="338"/>
      <c r="DN48" s="338"/>
      <c r="DO48" s="338"/>
      <c r="DP48" s="338"/>
      <c r="DQ48" s="338"/>
      <c r="DR48" s="338"/>
      <c r="DS48" s="338"/>
      <c r="DT48" s="338"/>
      <c r="DU48" s="338"/>
      <c r="DV48" s="338"/>
      <c r="DW48" s="338"/>
      <c r="DX48" s="338"/>
      <c r="DY48" s="338"/>
      <c r="DZ48" s="338"/>
      <c r="EA48" s="338"/>
      <c r="EB48" s="338"/>
      <c r="EC48" s="338"/>
      <c r="ED48" s="338"/>
      <c r="EE48" s="338"/>
      <c r="EF48" s="338"/>
      <c r="EG48" s="338"/>
      <c r="EH48" s="338"/>
      <c r="EI48" s="338"/>
      <c r="EJ48" s="338"/>
      <c r="EK48" s="338"/>
      <c r="EL48" s="338"/>
      <c r="EM48" s="338"/>
      <c r="EN48" s="338"/>
      <c r="EO48" s="338"/>
      <c r="EP48" s="338"/>
      <c r="EQ48" s="338"/>
      <c r="ER48" s="338"/>
      <c r="ES48" s="338"/>
      <c r="ET48" s="338"/>
      <c r="EU48" s="338"/>
      <c r="EV48" s="338"/>
      <c r="EW48" s="338"/>
      <c r="EX48" s="338"/>
      <c r="EY48" s="338"/>
      <c r="EZ48" s="338"/>
      <c r="FA48" s="338"/>
      <c r="FB48" s="338"/>
      <c r="FC48" s="338"/>
      <c r="FD48" s="338"/>
      <c r="FE48" s="338"/>
      <c r="FF48" s="338"/>
      <c r="FG48" s="338"/>
      <c r="FH48" s="338"/>
      <c r="FI48" s="338"/>
      <c r="FJ48" s="338"/>
      <c r="FK48" s="338"/>
      <c r="FL48" s="338"/>
      <c r="FM48" s="338"/>
      <c r="FN48" s="338"/>
      <c r="FO48" s="338"/>
      <c r="FP48" s="338"/>
      <c r="FQ48" s="338"/>
      <c r="FR48" s="338"/>
      <c r="FS48" s="338"/>
      <c r="FT48" s="338"/>
      <c r="FU48" s="338"/>
      <c r="FV48" s="338"/>
      <c r="FW48" s="338"/>
      <c r="FX48" s="338"/>
      <c r="FY48" s="338"/>
      <c r="FZ48" s="338"/>
      <c r="GA48" s="338"/>
      <c r="GB48" s="338"/>
      <c r="GC48" s="338"/>
      <c r="GD48" s="338"/>
      <c r="GE48" s="338"/>
      <c r="GF48" s="338"/>
      <c r="GG48" s="338"/>
      <c r="GH48" s="338"/>
      <c r="GI48" s="338"/>
      <c r="GJ48" s="338"/>
      <c r="GK48" s="338"/>
      <c r="GL48" s="338"/>
      <c r="GM48" s="338"/>
      <c r="GN48" s="338"/>
      <c r="GO48" s="338"/>
      <c r="GP48" s="338"/>
      <c r="GQ48" s="338"/>
      <c r="GR48" s="338"/>
      <c r="GS48" s="338"/>
      <c r="GT48" s="338"/>
      <c r="GU48" s="338"/>
      <c r="GV48" s="338"/>
      <c r="GW48" s="338"/>
      <c r="GX48" s="338"/>
      <c r="GY48" s="338"/>
      <c r="GZ48" s="338"/>
      <c r="HA48" s="338"/>
      <c r="HB48" s="338"/>
      <c r="HC48" s="338"/>
      <c r="HD48" s="338"/>
      <c r="HE48" s="338"/>
      <c r="HF48" s="338"/>
      <c r="HG48" s="338"/>
      <c r="HH48" s="338"/>
      <c r="HI48" s="338"/>
      <c r="HJ48" s="338"/>
    </row>
    <row r="49" spans="1:218" s="339" customFormat="1">
      <c r="A49" s="220" t="s">
        <v>130</v>
      </c>
      <c r="B49" s="221" t="s">
        <v>502</v>
      </c>
      <c r="C49" s="337">
        <f>SUM(C50:C53)</f>
        <v>101292000</v>
      </c>
      <c r="D49" s="337">
        <f>SUM(D50:D53)</f>
        <v>88085024</v>
      </c>
      <c r="E49" s="235">
        <f t="shared" si="1"/>
        <v>0.86961481656991668</v>
      </c>
      <c r="F49" s="338"/>
      <c r="G49" s="338"/>
      <c r="H49" s="338"/>
      <c r="I49" s="338"/>
      <c r="J49" s="338"/>
      <c r="K49" s="338"/>
      <c r="L49" s="338"/>
      <c r="M49" s="338"/>
      <c r="N49" s="338"/>
      <c r="O49" s="338"/>
      <c r="P49" s="338"/>
      <c r="Q49" s="338"/>
      <c r="R49" s="338"/>
      <c r="S49" s="338"/>
      <c r="T49" s="338"/>
      <c r="U49" s="338"/>
      <c r="V49" s="338"/>
      <c r="W49" s="338"/>
      <c r="X49" s="338"/>
      <c r="Y49" s="338"/>
      <c r="Z49" s="338"/>
      <c r="AA49" s="338"/>
      <c r="AB49" s="338"/>
      <c r="AC49" s="338"/>
      <c r="AD49" s="338"/>
      <c r="AE49" s="338"/>
      <c r="AF49" s="338"/>
      <c r="AG49" s="338"/>
      <c r="AH49" s="338"/>
      <c r="AI49" s="338"/>
      <c r="AJ49" s="338"/>
      <c r="AK49" s="338"/>
      <c r="AL49" s="338"/>
      <c r="AM49" s="338"/>
      <c r="AN49" s="338"/>
      <c r="AO49" s="338"/>
      <c r="AP49" s="338"/>
      <c r="AQ49" s="338"/>
      <c r="AR49" s="338"/>
      <c r="AS49" s="338"/>
      <c r="AT49" s="338"/>
      <c r="AU49" s="338"/>
      <c r="AV49" s="338"/>
      <c r="AW49" s="338"/>
      <c r="AX49" s="338"/>
      <c r="AY49" s="338"/>
      <c r="AZ49" s="338"/>
      <c r="BA49" s="338"/>
      <c r="BB49" s="338"/>
      <c r="BC49" s="338"/>
      <c r="BD49" s="338"/>
      <c r="BE49" s="338"/>
      <c r="BF49" s="338"/>
      <c r="BG49" s="338"/>
      <c r="BH49" s="338"/>
      <c r="BI49" s="338"/>
      <c r="BJ49" s="338"/>
      <c r="BK49" s="338"/>
      <c r="BL49" s="338"/>
      <c r="BM49" s="338"/>
      <c r="BN49" s="338"/>
      <c r="BO49" s="338"/>
      <c r="BP49" s="338"/>
      <c r="BQ49" s="338"/>
      <c r="BR49" s="338"/>
      <c r="BS49" s="338"/>
      <c r="BT49" s="338"/>
      <c r="BU49" s="338"/>
      <c r="BV49" s="338"/>
      <c r="BW49" s="338"/>
      <c r="BX49" s="338"/>
      <c r="BY49" s="338"/>
      <c r="BZ49" s="338"/>
      <c r="CA49" s="338"/>
      <c r="CB49" s="338"/>
      <c r="CC49" s="338"/>
      <c r="CD49" s="338"/>
      <c r="CE49" s="338"/>
      <c r="CF49" s="338"/>
      <c r="CG49" s="338"/>
      <c r="CH49" s="338"/>
      <c r="CI49" s="338"/>
      <c r="CJ49" s="338"/>
      <c r="CK49" s="338"/>
      <c r="CL49" s="338"/>
      <c r="CM49" s="338"/>
      <c r="CN49" s="338"/>
      <c r="CO49" s="338"/>
      <c r="CP49" s="338"/>
      <c r="CQ49" s="338"/>
      <c r="CR49" s="338"/>
      <c r="CS49" s="338"/>
      <c r="CT49" s="338"/>
      <c r="CU49" s="338"/>
      <c r="CV49" s="338"/>
      <c r="CW49" s="338"/>
      <c r="CX49" s="338"/>
      <c r="CY49" s="338"/>
      <c r="CZ49" s="338"/>
      <c r="DA49" s="338"/>
      <c r="DB49" s="338"/>
      <c r="DC49" s="338"/>
      <c r="DD49" s="338"/>
      <c r="DE49" s="338"/>
      <c r="DF49" s="338"/>
      <c r="DG49" s="338"/>
      <c r="DH49" s="338"/>
      <c r="DI49" s="338"/>
      <c r="DJ49" s="338"/>
      <c r="DK49" s="338"/>
      <c r="DL49" s="338"/>
      <c r="DM49" s="338"/>
      <c r="DN49" s="338"/>
      <c r="DO49" s="338"/>
      <c r="DP49" s="338"/>
      <c r="DQ49" s="338"/>
      <c r="DR49" s="338"/>
      <c r="DS49" s="338"/>
      <c r="DT49" s="338"/>
      <c r="DU49" s="338"/>
      <c r="DV49" s="338"/>
      <c r="DW49" s="338"/>
      <c r="DX49" s="338"/>
      <c r="DY49" s="338"/>
      <c r="DZ49" s="338"/>
      <c r="EA49" s="338"/>
      <c r="EB49" s="338"/>
      <c r="EC49" s="338"/>
      <c r="ED49" s="338"/>
      <c r="EE49" s="338"/>
      <c r="EF49" s="338"/>
      <c r="EG49" s="338"/>
      <c r="EH49" s="338"/>
      <c r="EI49" s="338"/>
      <c r="EJ49" s="338"/>
      <c r="EK49" s="338"/>
      <c r="EL49" s="338"/>
      <c r="EM49" s="338"/>
      <c r="EN49" s="338"/>
      <c r="EO49" s="338"/>
      <c r="EP49" s="338"/>
      <c r="EQ49" s="338"/>
      <c r="ER49" s="338"/>
      <c r="ES49" s="338"/>
      <c r="ET49" s="338"/>
      <c r="EU49" s="338"/>
      <c r="EV49" s="338"/>
      <c r="EW49" s="338"/>
      <c r="EX49" s="338"/>
      <c r="EY49" s="338"/>
      <c r="EZ49" s="338"/>
      <c r="FA49" s="338"/>
      <c r="FB49" s="338"/>
      <c r="FC49" s="338"/>
      <c r="FD49" s="338"/>
      <c r="FE49" s="338"/>
      <c r="FF49" s="338"/>
      <c r="FG49" s="338"/>
      <c r="FH49" s="338"/>
      <c r="FI49" s="338"/>
      <c r="FJ49" s="338"/>
      <c r="FK49" s="338"/>
      <c r="FL49" s="338"/>
      <c r="FM49" s="338"/>
      <c r="FN49" s="338"/>
      <c r="FO49" s="338"/>
      <c r="FP49" s="338"/>
      <c r="FQ49" s="338"/>
      <c r="FR49" s="338"/>
      <c r="FS49" s="338"/>
      <c r="FT49" s="338"/>
      <c r="FU49" s="338"/>
      <c r="FV49" s="338"/>
      <c r="FW49" s="338"/>
      <c r="FX49" s="338"/>
      <c r="FY49" s="338"/>
      <c r="FZ49" s="338"/>
      <c r="GA49" s="338"/>
      <c r="GB49" s="338"/>
      <c r="GC49" s="338"/>
      <c r="GD49" s="338"/>
      <c r="GE49" s="338"/>
      <c r="GF49" s="338"/>
      <c r="GG49" s="338"/>
      <c r="GH49" s="338"/>
      <c r="GI49" s="338"/>
      <c r="GJ49" s="338"/>
      <c r="GK49" s="338"/>
      <c r="GL49" s="338"/>
      <c r="GM49" s="338"/>
      <c r="GN49" s="338"/>
      <c r="GO49" s="338"/>
      <c r="GP49" s="338"/>
      <c r="GQ49" s="338"/>
      <c r="GR49" s="338"/>
      <c r="GS49" s="338"/>
      <c r="GT49" s="338"/>
      <c r="GU49" s="338"/>
      <c r="GV49" s="338"/>
      <c r="GW49" s="338"/>
      <c r="GX49" s="338"/>
      <c r="GY49" s="338"/>
      <c r="GZ49" s="338"/>
      <c r="HA49" s="338"/>
      <c r="HB49" s="338"/>
      <c r="HC49" s="338"/>
      <c r="HD49" s="338"/>
      <c r="HE49" s="338"/>
      <c r="HF49" s="338"/>
      <c r="HG49" s="338"/>
      <c r="HH49" s="338"/>
      <c r="HI49" s="338"/>
      <c r="HJ49" s="338"/>
    </row>
    <row r="50" spans="1:218" s="339" customFormat="1">
      <c r="A50" s="220" t="s">
        <v>13</v>
      </c>
      <c r="B50" s="222" t="s">
        <v>524</v>
      </c>
      <c r="C50" s="337">
        <v>43500000</v>
      </c>
      <c r="D50" s="337">
        <v>29600000</v>
      </c>
      <c r="E50" s="235">
        <f t="shared" si="1"/>
        <v>0.68045977011494252</v>
      </c>
      <c r="F50" s="338"/>
      <c r="G50" s="338"/>
      <c r="H50" s="338"/>
      <c r="I50" s="338"/>
      <c r="J50" s="338"/>
      <c r="K50" s="338"/>
      <c r="L50" s="338"/>
      <c r="M50" s="338"/>
      <c r="N50" s="338"/>
      <c r="O50" s="338"/>
      <c r="P50" s="338"/>
      <c r="Q50" s="338"/>
      <c r="R50" s="338"/>
      <c r="S50" s="338"/>
      <c r="T50" s="338"/>
      <c r="U50" s="338"/>
      <c r="V50" s="338"/>
      <c r="W50" s="338"/>
      <c r="X50" s="338"/>
      <c r="Y50" s="338"/>
      <c r="Z50" s="338"/>
      <c r="AA50" s="338"/>
      <c r="AB50" s="338"/>
      <c r="AC50" s="338"/>
      <c r="AD50" s="338"/>
      <c r="AE50" s="338"/>
      <c r="AF50" s="338"/>
      <c r="AG50" s="338"/>
      <c r="AH50" s="338"/>
      <c r="AI50" s="338"/>
      <c r="AJ50" s="338"/>
      <c r="AK50" s="338"/>
      <c r="AL50" s="338"/>
      <c r="AM50" s="338"/>
      <c r="AN50" s="338"/>
      <c r="AO50" s="338"/>
      <c r="AP50" s="338"/>
      <c r="AQ50" s="338"/>
      <c r="AR50" s="338"/>
      <c r="AS50" s="338"/>
      <c r="AT50" s="338"/>
      <c r="AU50" s="338"/>
      <c r="AV50" s="338"/>
      <c r="AW50" s="338"/>
      <c r="AX50" s="338"/>
      <c r="AY50" s="338"/>
      <c r="AZ50" s="338"/>
      <c r="BA50" s="338"/>
      <c r="BB50" s="338"/>
      <c r="BC50" s="338"/>
      <c r="BD50" s="338"/>
      <c r="BE50" s="338"/>
      <c r="BF50" s="338"/>
      <c r="BG50" s="338"/>
      <c r="BH50" s="338"/>
      <c r="BI50" s="338"/>
      <c r="BJ50" s="338"/>
      <c r="BK50" s="338"/>
      <c r="BL50" s="338"/>
      <c r="BM50" s="338"/>
      <c r="BN50" s="338"/>
      <c r="BO50" s="338"/>
      <c r="BP50" s="338"/>
      <c r="BQ50" s="338"/>
      <c r="BR50" s="338"/>
      <c r="BS50" s="338"/>
      <c r="BT50" s="338"/>
      <c r="BU50" s="338"/>
      <c r="BV50" s="338"/>
      <c r="BW50" s="338"/>
      <c r="BX50" s="338"/>
      <c r="BY50" s="338"/>
      <c r="BZ50" s="338"/>
      <c r="CA50" s="338"/>
      <c r="CB50" s="338"/>
      <c r="CC50" s="338"/>
      <c r="CD50" s="338"/>
      <c r="CE50" s="338"/>
      <c r="CF50" s="338"/>
      <c r="CG50" s="338"/>
      <c r="CH50" s="338"/>
      <c r="CI50" s="338"/>
      <c r="CJ50" s="338"/>
      <c r="CK50" s="338"/>
      <c r="CL50" s="338"/>
      <c r="CM50" s="338"/>
      <c r="CN50" s="338"/>
      <c r="CO50" s="338"/>
      <c r="CP50" s="338"/>
      <c r="CQ50" s="338"/>
      <c r="CR50" s="338"/>
      <c r="CS50" s="338"/>
      <c r="CT50" s="338"/>
      <c r="CU50" s="338"/>
      <c r="CV50" s="338"/>
      <c r="CW50" s="338"/>
      <c r="CX50" s="338"/>
      <c r="CY50" s="338"/>
      <c r="CZ50" s="338"/>
      <c r="DA50" s="338"/>
      <c r="DB50" s="338"/>
      <c r="DC50" s="338"/>
      <c r="DD50" s="338"/>
      <c r="DE50" s="338"/>
      <c r="DF50" s="338"/>
      <c r="DG50" s="338"/>
      <c r="DH50" s="338"/>
      <c r="DI50" s="338"/>
      <c r="DJ50" s="338"/>
      <c r="DK50" s="338"/>
      <c r="DL50" s="338"/>
      <c r="DM50" s="338"/>
      <c r="DN50" s="338"/>
      <c r="DO50" s="338"/>
      <c r="DP50" s="338"/>
      <c r="DQ50" s="338"/>
      <c r="DR50" s="338"/>
      <c r="DS50" s="338"/>
      <c r="DT50" s="338"/>
      <c r="DU50" s="338"/>
      <c r="DV50" s="338"/>
      <c r="DW50" s="338"/>
      <c r="DX50" s="338"/>
      <c r="DY50" s="338"/>
      <c r="DZ50" s="338"/>
      <c r="EA50" s="338"/>
      <c r="EB50" s="338"/>
      <c r="EC50" s="338"/>
      <c r="ED50" s="338"/>
      <c r="EE50" s="338"/>
      <c r="EF50" s="338"/>
      <c r="EG50" s="338"/>
      <c r="EH50" s="338"/>
      <c r="EI50" s="338"/>
      <c r="EJ50" s="338"/>
      <c r="EK50" s="338"/>
      <c r="EL50" s="338"/>
      <c r="EM50" s="338"/>
      <c r="EN50" s="338"/>
      <c r="EO50" s="338"/>
      <c r="EP50" s="338"/>
      <c r="EQ50" s="338"/>
      <c r="ER50" s="338"/>
      <c r="ES50" s="338"/>
      <c r="ET50" s="338"/>
      <c r="EU50" s="338"/>
      <c r="EV50" s="338"/>
      <c r="EW50" s="338"/>
      <c r="EX50" s="338"/>
      <c r="EY50" s="338"/>
      <c r="EZ50" s="338"/>
      <c r="FA50" s="338"/>
      <c r="FB50" s="338"/>
      <c r="FC50" s="338"/>
      <c r="FD50" s="338"/>
      <c r="FE50" s="338"/>
      <c r="FF50" s="338"/>
      <c r="FG50" s="338"/>
      <c r="FH50" s="338"/>
      <c r="FI50" s="338"/>
      <c r="FJ50" s="338"/>
      <c r="FK50" s="338"/>
      <c r="FL50" s="338"/>
      <c r="FM50" s="338"/>
      <c r="FN50" s="338"/>
      <c r="FO50" s="338"/>
      <c r="FP50" s="338"/>
      <c r="FQ50" s="338"/>
      <c r="FR50" s="338"/>
      <c r="FS50" s="338"/>
      <c r="FT50" s="338"/>
      <c r="FU50" s="338"/>
      <c r="FV50" s="338"/>
      <c r="FW50" s="338"/>
      <c r="FX50" s="338"/>
      <c r="FY50" s="338"/>
      <c r="FZ50" s="338"/>
      <c r="GA50" s="338"/>
      <c r="GB50" s="338"/>
      <c r="GC50" s="338"/>
      <c r="GD50" s="338"/>
      <c r="GE50" s="338"/>
      <c r="GF50" s="338"/>
      <c r="GG50" s="338"/>
      <c r="GH50" s="338"/>
      <c r="GI50" s="338"/>
      <c r="GJ50" s="338"/>
      <c r="GK50" s="338"/>
      <c r="GL50" s="338"/>
      <c r="GM50" s="338"/>
      <c r="GN50" s="338"/>
      <c r="GO50" s="338"/>
      <c r="GP50" s="338"/>
      <c r="GQ50" s="338"/>
      <c r="GR50" s="338"/>
      <c r="GS50" s="338"/>
      <c r="GT50" s="338"/>
      <c r="GU50" s="338"/>
      <c r="GV50" s="338"/>
      <c r="GW50" s="338"/>
      <c r="GX50" s="338"/>
      <c r="GY50" s="338"/>
      <c r="GZ50" s="338"/>
      <c r="HA50" s="338"/>
      <c r="HB50" s="338"/>
      <c r="HC50" s="338"/>
      <c r="HD50" s="338"/>
      <c r="HE50" s="338"/>
      <c r="HF50" s="338"/>
      <c r="HG50" s="338"/>
      <c r="HH50" s="338"/>
      <c r="HI50" s="338"/>
      <c r="HJ50" s="338"/>
    </row>
    <row r="51" spans="1:218" s="339" customFormat="1">
      <c r="A51" s="220" t="s">
        <v>13</v>
      </c>
      <c r="B51" s="222" t="s">
        <v>525</v>
      </c>
      <c r="C51" s="337">
        <v>57792000</v>
      </c>
      <c r="D51" s="337">
        <v>33600000</v>
      </c>
      <c r="E51" s="235">
        <f t="shared" si="1"/>
        <v>0.58139534883720934</v>
      </c>
      <c r="F51" s="338"/>
      <c r="G51" s="338"/>
      <c r="H51" s="338"/>
      <c r="I51" s="338"/>
      <c r="J51" s="338"/>
      <c r="K51" s="338"/>
      <c r="L51" s="338"/>
      <c r="M51" s="338"/>
      <c r="N51" s="338"/>
      <c r="O51" s="338"/>
      <c r="P51" s="338"/>
      <c r="Q51" s="338"/>
      <c r="R51" s="338"/>
      <c r="S51" s="338"/>
      <c r="T51" s="338"/>
      <c r="U51" s="338"/>
      <c r="V51" s="338"/>
      <c r="W51" s="338"/>
      <c r="X51" s="338"/>
      <c r="Y51" s="338"/>
      <c r="Z51" s="338"/>
      <c r="AA51" s="338"/>
      <c r="AB51" s="338"/>
      <c r="AC51" s="338"/>
      <c r="AD51" s="338"/>
      <c r="AE51" s="338"/>
      <c r="AF51" s="338"/>
      <c r="AG51" s="338"/>
      <c r="AH51" s="338"/>
      <c r="AI51" s="338"/>
      <c r="AJ51" s="338"/>
      <c r="AK51" s="338"/>
      <c r="AL51" s="338"/>
      <c r="AM51" s="338"/>
      <c r="AN51" s="338"/>
      <c r="AO51" s="338"/>
      <c r="AP51" s="338"/>
      <c r="AQ51" s="338"/>
      <c r="AR51" s="338"/>
      <c r="AS51" s="338"/>
      <c r="AT51" s="338"/>
      <c r="AU51" s="338"/>
      <c r="AV51" s="338"/>
      <c r="AW51" s="338"/>
      <c r="AX51" s="338"/>
      <c r="AY51" s="338"/>
      <c r="AZ51" s="338"/>
      <c r="BA51" s="338"/>
      <c r="BB51" s="338"/>
      <c r="BC51" s="338"/>
      <c r="BD51" s="338"/>
      <c r="BE51" s="338"/>
      <c r="BF51" s="338"/>
      <c r="BG51" s="338"/>
      <c r="BH51" s="338"/>
      <c r="BI51" s="338"/>
      <c r="BJ51" s="338"/>
      <c r="BK51" s="338"/>
      <c r="BL51" s="338"/>
      <c r="BM51" s="338"/>
      <c r="BN51" s="338"/>
      <c r="BO51" s="338"/>
      <c r="BP51" s="338"/>
      <c r="BQ51" s="338"/>
      <c r="BR51" s="338"/>
      <c r="BS51" s="338"/>
      <c r="BT51" s="338"/>
      <c r="BU51" s="338"/>
      <c r="BV51" s="338"/>
      <c r="BW51" s="338"/>
      <c r="BX51" s="338"/>
      <c r="BY51" s="338"/>
      <c r="BZ51" s="338"/>
      <c r="CA51" s="338"/>
      <c r="CB51" s="338"/>
      <c r="CC51" s="338"/>
      <c r="CD51" s="338"/>
      <c r="CE51" s="338"/>
      <c r="CF51" s="338"/>
      <c r="CG51" s="338"/>
      <c r="CH51" s="338"/>
      <c r="CI51" s="338"/>
      <c r="CJ51" s="338"/>
      <c r="CK51" s="338"/>
      <c r="CL51" s="338"/>
      <c r="CM51" s="338"/>
      <c r="CN51" s="338"/>
      <c r="CO51" s="338"/>
      <c r="CP51" s="338"/>
      <c r="CQ51" s="338"/>
      <c r="CR51" s="338"/>
      <c r="CS51" s="338"/>
      <c r="CT51" s="338"/>
      <c r="CU51" s="338"/>
      <c r="CV51" s="338"/>
      <c r="CW51" s="338"/>
      <c r="CX51" s="338"/>
      <c r="CY51" s="338"/>
      <c r="CZ51" s="338"/>
      <c r="DA51" s="338"/>
      <c r="DB51" s="338"/>
      <c r="DC51" s="338"/>
      <c r="DD51" s="338"/>
      <c r="DE51" s="338"/>
      <c r="DF51" s="338"/>
      <c r="DG51" s="338"/>
      <c r="DH51" s="338"/>
      <c r="DI51" s="338"/>
      <c r="DJ51" s="338"/>
      <c r="DK51" s="338"/>
      <c r="DL51" s="338"/>
      <c r="DM51" s="338"/>
      <c r="DN51" s="338"/>
      <c r="DO51" s="338"/>
      <c r="DP51" s="338"/>
      <c r="DQ51" s="338"/>
      <c r="DR51" s="338"/>
      <c r="DS51" s="338"/>
      <c r="DT51" s="338"/>
      <c r="DU51" s="338"/>
      <c r="DV51" s="338"/>
      <c r="DW51" s="338"/>
      <c r="DX51" s="338"/>
      <c r="DY51" s="338"/>
      <c r="DZ51" s="338"/>
      <c r="EA51" s="338"/>
      <c r="EB51" s="338"/>
      <c r="EC51" s="338"/>
      <c r="ED51" s="338"/>
      <c r="EE51" s="338"/>
      <c r="EF51" s="338"/>
      <c r="EG51" s="338"/>
      <c r="EH51" s="338"/>
      <c r="EI51" s="338"/>
      <c r="EJ51" s="338"/>
      <c r="EK51" s="338"/>
      <c r="EL51" s="338"/>
      <c r="EM51" s="338"/>
      <c r="EN51" s="338"/>
      <c r="EO51" s="338"/>
      <c r="EP51" s="338"/>
      <c r="EQ51" s="338"/>
      <c r="ER51" s="338"/>
      <c r="ES51" s="338"/>
      <c r="ET51" s="338"/>
      <c r="EU51" s="338"/>
      <c r="EV51" s="338"/>
      <c r="EW51" s="338"/>
      <c r="EX51" s="338"/>
      <c r="EY51" s="338"/>
      <c r="EZ51" s="338"/>
      <c r="FA51" s="338"/>
      <c r="FB51" s="338"/>
      <c r="FC51" s="338"/>
      <c r="FD51" s="338"/>
      <c r="FE51" s="338"/>
      <c r="FF51" s="338"/>
      <c r="FG51" s="338"/>
      <c r="FH51" s="338"/>
      <c r="FI51" s="338"/>
      <c r="FJ51" s="338"/>
      <c r="FK51" s="338"/>
      <c r="FL51" s="338"/>
      <c r="FM51" s="338"/>
      <c r="FN51" s="338"/>
      <c r="FO51" s="338"/>
      <c r="FP51" s="338"/>
      <c r="FQ51" s="338"/>
      <c r="FR51" s="338"/>
      <c r="FS51" s="338"/>
      <c r="FT51" s="338"/>
      <c r="FU51" s="338"/>
      <c r="FV51" s="338"/>
      <c r="FW51" s="338"/>
      <c r="FX51" s="338"/>
      <c r="FY51" s="338"/>
      <c r="FZ51" s="338"/>
      <c r="GA51" s="338"/>
      <c r="GB51" s="338"/>
      <c r="GC51" s="338"/>
      <c r="GD51" s="338"/>
      <c r="GE51" s="338"/>
      <c r="GF51" s="338"/>
      <c r="GG51" s="338"/>
      <c r="GH51" s="338"/>
      <c r="GI51" s="338"/>
      <c r="GJ51" s="338"/>
      <c r="GK51" s="338"/>
      <c r="GL51" s="338"/>
      <c r="GM51" s="338"/>
      <c r="GN51" s="338"/>
      <c r="GO51" s="338"/>
      <c r="GP51" s="338"/>
      <c r="GQ51" s="338"/>
      <c r="GR51" s="338"/>
      <c r="GS51" s="338"/>
      <c r="GT51" s="338"/>
      <c r="GU51" s="338"/>
      <c r="GV51" s="338"/>
      <c r="GW51" s="338"/>
      <c r="GX51" s="338"/>
      <c r="GY51" s="338"/>
      <c r="GZ51" s="338"/>
      <c r="HA51" s="338"/>
      <c r="HB51" s="338"/>
      <c r="HC51" s="338"/>
      <c r="HD51" s="338"/>
      <c r="HE51" s="338"/>
      <c r="HF51" s="338"/>
      <c r="HG51" s="338"/>
      <c r="HH51" s="338"/>
      <c r="HI51" s="338"/>
      <c r="HJ51" s="338"/>
    </row>
    <row r="52" spans="1:218" s="339" customFormat="1">
      <c r="A52" s="220"/>
      <c r="B52" s="222" t="s">
        <v>606</v>
      </c>
      <c r="C52" s="337"/>
      <c r="D52" s="337">
        <v>885024</v>
      </c>
      <c r="E52" s="235"/>
      <c r="F52" s="338"/>
      <c r="G52" s="338"/>
      <c r="H52" s="338"/>
      <c r="I52" s="338"/>
      <c r="J52" s="338"/>
      <c r="K52" s="338"/>
      <c r="L52" s="338"/>
      <c r="M52" s="338"/>
      <c r="N52" s="338"/>
      <c r="O52" s="338"/>
      <c r="P52" s="338"/>
      <c r="Q52" s="338"/>
      <c r="R52" s="338"/>
      <c r="S52" s="338"/>
      <c r="T52" s="338"/>
      <c r="U52" s="338"/>
      <c r="V52" s="338"/>
      <c r="W52" s="338"/>
      <c r="X52" s="338"/>
      <c r="Y52" s="338"/>
      <c r="Z52" s="338"/>
      <c r="AA52" s="338"/>
      <c r="AB52" s="338"/>
      <c r="AC52" s="338"/>
      <c r="AD52" s="338"/>
      <c r="AE52" s="338"/>
      <c r="AF52" s="338"/>
      <c r="AG52" s="338"/>
      <c r="AH52" s="338"/>
      <c r="AI52" s="338"/>
      <c r="AJ52" s="338"/>
      <c r="AK52" s="338"/>
      <c r="AL52" s="338"/>
      <c r="AM52" s="338"/>
      <c r="AN52" s="338"/>
      <c r="AO52" s="338"/>
      <c r="AP52" s="338"/>
      <c r="AQ52" s="338"/>
      <c r="AR52" s="338"/>
      <c r="AS52" s="338"/>
      <c r="AT52" s="338"/>
      <c r="AU52" s="338"/>
      <c r="AV52" s="338"/>
      <c r="AW52" s="338"/>
      <c r="AX52" s="338"/>
      <c r="AY52" s="338"/>
      <c r="AZ52" s="338"/>
      <c r="BA52" s="338"/>
      <c r="BB52" s="338"/>
      <c r="BC52" s="338"/>
      <c r="BD52" s="338"/>
      <c r="BE52" s="338"/>
      <c r="BF52" s="338"/>
      <c r="BG52" s="338"/>
      <c r="BH52" s="338"/>
      <c r="BI52" s="338"/>
      <c r="BJ52" s="338"/>
      <c r="BK52" s="338"/>
      <c r="BL52" s="338"/>
      <c r="BM52" s="338"/>
      <c r="BN52" s="338"/>
      <c r="BO52" s="338"/>
      <c r="BP52" s="338"/>
      <c r="BQ52" s="338"/>
      <c r="BR52" s="338"/>
      <c r="BS52" s="338"/>
      <c r="BT52" s="338"/>
      <c r="BU52" s="338"/>
      <c r="BV52" s="338"/>
      <c r="BW52" s="338"/>
      <c r="BX52" s="338"/>
      <c r="BY52" s="338"/>
      <c r="BZ52" s="338"/>
      <c r="CA52" s="338"/>
      <c r="CB52" s="338"/>
      <c r="CC52" s="338"/>
      <c r="CD52" s="338"/>
      <c r="CE52" s="338"/>
      <c r="CF52" s="338"/>
      <c r="CG52" s="338"/>
      <c r="CH52" s="338"/>
      <c r="CI52" s="338"/>
      <c r="CJ52" s="338"/>
      <c r="CK52" s="338"/>
      <c r="CL52" s="338"/>
      <c r="CM52" s="338"/>
      <c r="CN52" s="338"/>
      <c r="CO52" s="338"/>
      <c r="CP52" s="338"/>
      <c r="CQ52" s="338"/>
      <c r="CR52" s="338"/>
      <c r="CS52" s="338"/>
      <c r="CT52" s="338"/>
      <c r="CU52" s="338"/>
      <c r="CV52" s="338"/>
      <c r="CW52" s="338"/>
      <c r="CX52" s="338"/>
      <c r="CY52" s="338"/>
      <c r="CZ52" s="338"/>
      <c r="DA52" s="338"/>
      <c r="DB52" s="338"/>
      <c r="DC52" s="338"/>
      <c r="DD52" s="338"/>
      <c r="DE52" s="338"/>
      <c r="DF52" s="338"/>
      <c r="DG52" s="338"/>
      <c r="DH52" s="338"/>
      <c r="DI52" s="338"/>
      <c r="DJ52" s="338"/>
      <c r="DK52" s="338"/>
      <c r="DL52" s="338"/>
      <c r="DM52" s="338"/>
      <c r="DN52" s="338"/>
      <c r="DO52" s="338"/>
      <c r="DP52" s="338"/>
      <c r="DQ52" s="338"/>
      <c r="DR52" s="338"/>
      <c r="DS52" s="338"/>
      <c r="DT52" s="338"/>
      <c r="DU52" s="338"/>
      <c r="DV52" s="338"/>
      <c r="DW52" s="338"/>
      <c r="DX52" s="338"/>
      <c r="DY52" s="338"/>
      <c r="DZ52" s="338"/>
      <c r="EA52" s="338"/>
      <c r="EB52" s="338"/>
      <c r="EC52" s="338"/>
      <c r="ED52" s="338"/>
      <c r="EE52" s="338"/>
      <c r="EF52" s="338"/>
      <c r="EG52" s="338"/>
      <c r="EH52" s="338"/>
      <c r="EI52" s="338"/>
      <c r="EJ52" s="338"/>
      <c r="EK52" s="338"/>
      <c r="EL52" s="338"/>
      <c r="EM52" s="338"/>
      <c r="EN52" s="338"/>
      <c r="EO52" s="338"/>
      <c r="EP52" s="338"/>
      <c r="EQ52" s="338"/>
      <c r="ER52" s="338"/>
      <c r="ES52" s="338"/>
      <c r="ET52" s="338"/>
      <c r="EU52" s="338"/>
      <c r="EV52" s="338"/>
      <c r="EW52" s="338"/>
      <c r="EX52" s="338"/>
      <c r="EY52" s="338"/>
      <c r="EZ52" s="338"/>
      <c r="FA52" s="338"/>
      <c r="FB52" s="338"/>
      <c r="FC52" s="338"/>
      <c r="FD52" s="338"/>
      <c r="FE52" s="338"/>
      <c r="FF52" s="338"/>
      <c r="FG52" s="338"/>
      <c r="FH52" s="338"/>
      <c r="FI52" s="338"/>
      <c r="FJ52" s="338"/>
      <c r="FK52" s="338"/>
      <c r="FL52" s="338"/>
      <c r="FM52" s="338"/>
      <c r="FN52" s="338"/>
      <c r="FO52" s="338"/>
      <c r="FP52" s="338"/>
      <c r="FQ52" s="338"/>
      <c r="FR52" s="338"/>
      <c r="FS52" s="338"/>
      <c r="FT52" s="338"/>
      <c r="FU52" s="338"/>
      <c r="FV52" s="338"/>
      <c r="FW52" s="338"/>
      <c r="FX52" s="338"/>
      <c r="FY52" s="338"/>
      <c r="FZ52" s="338"/>
      <c r="GA52" s="338"/>
      <c r="GB52" s="338"/>
      <c r="GC52" s="338"/>
      <c r="GD52" s="338"/>
      <c r="GE52" s="338"/>
      <c r="GF52" s="338"/>
      <c r="GG52" s="338"/>
      <c r="GH52" s="338"/>
      <c r="GI52" s="338"/>
      <c r="GJ52" s="338"/>
      <c r="GK52" s="338"/>
      <c r="GL52" s="338"/>
      <c r="GM52" s="338"/>
      <c r="GN52" s="338"/>
      <c r="GO52" s="338"/>
      <c r="GP52" s="338"/>
      <c r="GQ52" s="338"/>
      <c r="GR52" s="338"/>
      <c r="GS52" s="338"/>
      <c r="GT52" s="338"/>
      <c r="GU52" s="338"/>
      <c r="GV52" s="338"/>
      <c r="GW52" s="338"/>
      <c r="GX52" s="338"/>
      <c r="GY52" s="338"/>
      <c r="GZ52" s="338"/>
      <c r="HA52" s="338"/>
      <c r="HB52" s="338"/>
      <c r="HC52" s="338"/>
      <c r="HD52" s="338"/>
      <c r="HE52" s="338"/>
      <c r="HF52" s="338"/>
      <c r="HG52" s="338"/>
      <c r="HH52" s="338"/>
      <c r="HI52" s="338"/>
      <c r="HJ52" s="338"/>
    </row>
    <row r="53" spans="1:218" s="339" customFormat="1">
      <c r="A53" s="220" t="s">
        <v>13</v>
      </c>
      <c r="B53" s="222" t="s">
        <v>526</v>
      </c>
      <c r="C53" s="337"/>
      <c r="D53" s="337">
        <v>24000000</v>
      </c>
      <c r="E53" s="235"/>
      <c r="F53" s="338"/>
      <c r="G53" s="338"/>
      <c r="H53" s="338"/>
      <c r="I53" s="338"/>
      <c r="J53" s="338"/>
      <c r="K53" s="338"/>
      <c r="L53" s="338"/>
      <c r="M53" s="338"/>
      <c r="N53" s="338"/>
      <c r="O53" s="338"/>
      <c r="P53" s="338"/>
      <c r="Q53" s="338"/>
      <c r="R53" s="338"/>
      <c r="S53" s="338"/>
      <c r="T53" s="338"/>
      <c r="U53" s="338"/>
      <c r="V53" s="338"/>
      <c r="W53" s="338"/>
      <c r="X53" s="338"/>
      <c r="Y53" s="338"/>
      <c r="Z53" s="338"/>
      <c r="AA53" s="338"/>
      <c r="AB53" s="338"/>
      <c r="AC53" s="338"/>
      <c r="AD53" s="338"/>
      <c r="AE53" s="338"/>
      <c r="AF53" s="338"/>
      <c r="AG53" s="338"/>
      <c r="AH53" s="338"/>
      <c r="AI53" s="338"/>
      <c r="AJ53" s="338"/>
      <c r="AK53" s="338"/>
      <c r="AL53" s="338"/>
      <c r="AM53" s="338"/>
      <c r="AN53" s="338"/>
      <c r="AO53" s="338"/>
      <c r="AP53" s="338"/>
      <c r="AQ53" s="338"/>
      <c r="AR53" s="338"/>
      <c r="AS53" s="338"/>
      <c r="AT53" s="338"/>
      <c r="AU53" s="338"/>
      <c r="AV53" s="338"/>
      <c r="AW53" s="338"/>
      <c r="AX53" s="338"/>
      <c r="AY53" s="338"/>
      <c r="AZ53" s="338"/>
      <c r="BA53" s="338"/>
      <c r="BB53" s="338"/>
      <c r="BC53" s="338"/>
      <c r="BD53" s="338"/>
      <c r="BE53" s="338"/>
      <c r="BF53" s="338"/>
      <c r="BG53" s="338"/>
      <c r="BH53" s="338"/>
      <c r="BI53" s="338"/>
      <c r="BJ53" s="338"/>
      <c r="BK53" s="338"/>
      <c r="BL53" s="338"/>
      <c r="BM53" s="338"/>
      <c r="BN53" s="338"/>
      <c r="BO53" s="338"/>
      <c r="BP53" s="338"/>
      <c r="BQ53" s="338"/>
      <c r="BR53" s="338"/>
      <c r="BS53" s="338"/>
      <c r="BT53" s="338"/>
      <c r="BU53" s="338"/>
      <c r="BV53" s="338"/>
      <c r="BW53" s="338"/>
      <c r="BX53" s="338"/>
      <c r="BY53" s="338"/>
      <c r="BZ53" s="338"/>
      <c r="CA53" s="338"/>
      <c r="CB53" s="338"/>
      <c r="CC53" s="338"/>
      <c r="CD53" s="338"/>
      <c r="CE53" s="338"/>
      <c r="CF53" s="338"/>
      <c r="CG53" s="338"/>
      <c r="CH53" s="338"/>
      <c r="CI53" s="338"/>
      <c r="CJ53" s="338"/>
      <c r="CK53" s="338"/>
      <c r="CL53" s="338"/>
      <c r="CM53" s="338"/>
      <c r="CN53" s="338"/>
      <c r="CO53" s="338"/>
      <c r="CP53" s="338"/>
      <c r="CQ53" s="338"/>
      <c r="CR53" s="338"/>
      <c r="CS53" s="338"/>
      <c r="CT53" s="338"/>
      <c r="CU53" s="338"/>
      <c r="CV53" s="338"/>
      <c r="CW53" s="338"/>
      <c r="CX53" s="338"/>
      <c r="CY53" s="338"/>
      <c r="CZ53" s="338"/>
      <c r="DA53" s="338"/>
      <c r="DB53" s="338"/>
      <c r="DC53" s="338"/>
      <c r="DD53" s="338"/>
      <c r="DE53" s="338"/>
      <c r="DF53" s="338"/>
      <c r="DG53" s="338"/>
      <c r="DH53" s="338"/>
      <c r="DI53" s="338"/>
      <c r="DJ53" s="338"/>
      <c r="DK53" s="338"/>
      <c r="DL53" s="338"/>
      <c r="DM53" s="338"/>
      <c r="DN53" s="338"/>
      <c r="DO53" s="338"/>
      <c r="DP53" s="338"/>
      <c r="DQ53" s="338"/>
      <c r="DR53" s="338"/>
      <c r="DS53" s="338"/>
      <c r="DT53" s="338"/>
      <c r="DU53" s="338"/>
      <c r="DV53" s="338"/>
      <c r="DW53" s="338"/>
      <c r="DX53" s="338"/>
      <c r="DY53" s="338"/>
      <c r="DZ53" s="338"/>
      <c r="EA53" s="338"/>
      <c r="EB53" s="338"/>
      <c r="EC53" s="338"/>
      <c r="ED53" s="338"/>
      <c r="EE53" s="338"/>
      <c r="EF53" s="338"/>
      <c r="EG53" s="338"/>
      <c r="EH53" s="338"/>
      <c r="EI53" s="338"/>
      <c r="EJ53" s="338"/>
      <c r="EK53" s="338"/>
      <c r="EL53" s="338"/>
      <c r="EM53" s="338"/>
      <c r="EN53" s="338"/>
      <c r="EO53" s="338"/>
      <c r="EP53" s="338"/>
      <c r="EQ53" s="338"/>
      <c r="ER53" s="338"/>
      <c r="ES53" s="338"/>
      <c r="ET53" s="338"/>
      <c r="EU53" s="338"/>
      <c r="EV53" s="338"/>
      <c r="EW53" s="338"/>
      <c r="EX53" s="338"/>
      <c r="EY53" s="338"/>
      <c r="EZ53" s="338"/>
      <c r="FA53" s="338"/>
      <c r="FB53" s="338"/>
      <c r="FC53" s="338"/>
      <c r="FD53" s="338"/>
      <c r="FE53" s="338"/>
      <c r="FF53" s="338"/>
      <c r="FG53" s="338"/>
      <c r="FH53" s="338"/>
      <c r="FI53" s="338"/>
      <c r="FJ53" s="338"/>
      <c r="FK53" s="338"/>
      <c r="FL53" s="338"/>
      <c r="FM53" s="338"/>
      <c r="FN53" s="338"/>
      <c r="FO53" s="338"/>
      <c r="FP53" s="338"/>
      <c r="FQ53" s="338"/>
      <c r="FR53" s="338"/>
      <c r="FS53" s="338"/>
      <c r="FT53" s="338"/>
      <c r="FU53" s="338"/>
      <c r="FV53" s="338"/>
      <c r="FW53" s="338"/>
      <c r="FX53" s="338"/>
      <c r="FY53" s="338"/>
      <c r="FZ53" s="338"/>
      <c r="GA53" s="338"/>
      <c r="GB53" s="338"/>
      <c r="GC53" s="338"/>
      <c r="GD53" s="338"/>
      <c r="GE53" s="338"/>
      <c r="GF53" s="338"/>
      <c r="GG53" s="338"/>
      <c r="GH53" s="338"/>
      <c r="GI53" s="338"/>
      <c r="GJ53" s="338"/>
      <c r="GK53" s="338"/>
      <c r="GL53" s="338"/>
      <c r="GM53" s="338"/>
      <c r="GN53" s="338"/>
      <c r="GO53" s="338"/>
      <c r="GP53" s="338"/>
      <c r="GQ53" s="338"/>
      <c r="GR53" s="338"/>
      <c r="GS53" s="338"/>
      <c r="GT53" s="338"/>
      <c r="GU53" s="338"/>
      <c r="GV53" s="338"/>
      <c r="GW53" s="338"/>
      <c r="GX53" s="338"/>
      <c r="GY53" s="338"/>
      <c r="GZ53" s="338"/>
      <c r="HA53" s="338"/>
      <c r="HB53" s="338"/>
      <c r="HC53" s="338"/>
      <c r="HD53" s="338"/>
      <c r="HE53" s="338"/>
      <c r="HF53" s="338"/>
      <c r="HG53" s="338"/>
      <c r="HH53" s="338"/>
      <c r="HI53" s="338"/>
      <c r="HJ53" s="338"/>
    </row>
    <row r="54" spans="1:218" s="336" customFormat="1">
      <c r="A54" s="218">
        <v>5</v>
      </c>
      <c r="B54" s="219" t="s">
        <v>530</v>
      </c>
      <c r="C54" s="334">
        <f>C55+C56+C57</f>
        <v>2535207000</v>
      </c>
      <c r="D54" s="334">
        <f>D55+D56+D57</f>
        <v>2577937000</v>
      </c>
      <c r="E54" s="229">
        <f t="shared" si="1"/>
        <v>1.0168546394830875</v>
      </c>
      <c r="F54" s="335"/>
      <c r="G54" s="335"/>
      <c r="H54" s="335"/>
      <c r="I54" s="335"/>
      <c r="J54" s="335"/>
      <c r="K54" s="335"/>
      <c r="L54" s="335"/>
      <c r="M54" s="335"/>
      <c r="N54" s="335"/>
      <c r="O54" s="335"/>
      <c r="P54" s="335"/>
      <c r="Q54" s="335"/>
      <c r="R54" s="335"/>
      <c r="S54" s="335"/>
      <c r="T54" s="335"/>
      <c r="U54" s="335"/>
      <c r="V54" s="335"/>
      <c r="W54" s="335"/>
      <c r="X54" s="335"/>
      <c r="Y54" s="335"/>
      <c r="Z54" s="335"/>
      <c r="AA54" s="335"/>
      <c r="AB54" s="335"/>
      <c r="AC54" s="335"/>
      <c r="AD54" s="335"/>
      <c r="AE54" s="335"/>
      <c r="AF54" s="335"/>
      <c r="AG54" s="335"/>
      <c r="AH54" s="335"/>
      <c r="AI54" s="335"/>
      <c r="AJ54" s="335"/>
      <c r="AK54" s="335"/>
      <c r="AL54" s="335"/>
      <c r="AM54" s="335"/>
      <c r="AN54" s="335"/>
      <c r="AO54" s="335"/>
      <c r="AP54" s="335"/>
      <c r="AQ54" s="335"/>
      <c r="AR54" s="335"/>
      <c r="AS54" s="335"/>
      <c r="AT54" s="335"/>
      <c r="AU54" s="335"/>
      <c r="AV54" s="335"/>
      <c r="AW54" s="335"/>
      <c r="AX54" s="335"/>
      <c r="AY54" s="335"/>
      <c r="AZ54" s="335"/>
      <c r="BA54" s="335"/>
      <c r="BB54" s="335"/>
      <c r="BC54" s="335"/>
      <c r="BD54" s="335"/>
      <c r="BE54" s="335"/>
      <c r="BF54" s="335"/>
      <c r="BG54" s="335"/>
      <c r="BH54" s="335"/>
      <c r="BI54" s="335"/>
      <c r="BJ54" s="335"/>
      <c r="BK54" s="335"/>
      <c r="BL54" s="335"/>
      <c r="BM54" s="335"/>
      <c r="BN54" s="335"/>
      <c r="BO54" s="335"/>
      <c r="BP54" s="335"/>
      <c r="BQ54" s="335"/>
      <c r="BR54" s="335"/>
      <c r="BS54" s="335"/>
      <c r="BT54" s="335"/>
      <c r="BU54" s="335"/>
      <c r="BV54" s="335"/>
      <c r="BW54" s="335"/>
      <c r="BX54" s="335"/>
      <c r="BY54" s="335"/>
      <c r="BZ54" s="335"/>
      <c r="CA54" s="335"/>
      <c r="CB54" s="335"/>
      <c r="CC54" s="335"/>
      <c r="CD54" s="335"/>
      <c r="CE54" s="335"/>
      <c r="CF54" s="335"/>
      <c r="CG54" s="335"/>
      <c r="CH54" s="335"/>
      <c r="CI54" s="335"/>
      <c r="CJ54" s="335"/>
      <c r="CK54" s="335"/>
      <c r="CL54" s="335"/>
      <c r="CM54" s="335"/>
      <c r="CN54" s="335"/>
      <c r="CO54" s="335"/>
      <c r="CP54" s="335"/>
      <c r="CQ54" s="335"/>
      <c r="CR54" s="335"/>
      <c r="CS54" s="335"/>
      <c r="CT54" s="335"/>
      <c r="CU54" s="335"/>
      <c r="CV54" s="335"/>
      <c r="CW54" s="335"/>
      <c r="CX54" s="335"/>
      <c r="CY54" s="335"/>
      <c r="CZ54" s="335"/>
      <c r="DA54" s="335"/>
      <c r="DB54" s="335"/>
      <c r="DC54" s="335"/>
      <c r="DD54" s="335"/>
      <c r="DE54" s="335"/>
      <c r="DF54" s="335"/>
      <c r="DG54" s="335"/>
      <c r="DH54" s="335"/>
      <c r="DI54" s="335"/>
      <c r="DJ54" s="335"/>
      <c r="DK54" s="335"/>
      <c r="DL54" s="335"/>
      <c r="DM54" s="335"/>
      <c r="DN54" s="335"/>
      <c r="DO54" s="335"/>
      <c r="DP54" s="335"/>
      <c r="DQ54" s="335"/>
      <c r="DR54" s="335"/>
      <c r="DS54" s="335"/>
      <c r="DT54" s="335"/>
      <c r="DU54" s="335"/>
      <c r="DV54" s="335"/>
      <c r="DW54" s="335"/>
      <c r="DX54" s="335"/>
      <c r="DY54" s="335"/>
      <c r="DZ54" s="335"/>
      <c r="EA54" s="335"/>
      <c r="EB54" s="335"/>
      <c r="EC54" s="335"/>
      <c r="ED54" s="335"/>
      <c r="EE54" s="335"/>
      <c r="EF54" s="335"/>
      <c r="EG54" s="335"/>
      <c r="EH54" s="335"/>
      <c r="EI54" s="335"/>
      <c r="EJ54" s="335"/>
      <c r="EK54" s="335"/>
      <c r="EL54" s="335"/>
      <c r="EM54" s="335"/>
      <c r="EN54" s="335"/>
      <c r="EO54" s="335"/>
      <c r="EP54" s="335"/>
      <c r="EQ54" s="335"/>
      <c r="ER54" s="335"/>
      <c r="ES54" s="335"/>
      <c r="ET54" s="335"/>
      <c r="EU54" s="335"/>
      <c r="EV54" s="335"/>
      <c r="EW54" s="335"/>
      <c r="EX54" s="335"/>
      <c r="EY54" s="335"/>
      <c r="EZ54" s="335"/>
      <c r="FA54" s="335"/>
      <c r="FB54" s="335"/>
      <c r="FC54" s="335"/>
      <c r="FD54" s="335"/>
      <c r="FE54" s="335"/>
      <c r="FF54" s="335"/>
      <c r="FG54" s="335"/>
      <c r="FH54" s="335"/>
      <c r="FI54" s="335"/>
      <c r="FJ54" s="335"/>
      <c r="FK54" s="335"/>
      <c r="FL54" s="335"/>
      <c r="FM54" s="335"/>
      <c r="FN54" s="335"/>
      <c r="FO54" s="335"/>
      <c r="FP54" s="335"/>
      <c r="FQ54" s="335"/>
      <c r="FR54" s="335"/>
      <c r="FS54" s="335"/>
      <c r="FT54" s="335"/>
      <c r="FU54" s="335"/>
      <c r="FV54" s="335"/>
      <c r="FW54" s="335"/>
      <c r="FX54" s="335"/>
      <c r="FY54" s="335"/>
      <c r="FZ54" s="335"/>
      <c r="GA54" s="335"/>
      <c r="GB54" s="335"/>
      <c r="GC54" s="335"/>
      <c r="GD54" s="335"/>
      <c r="GE54" s="335"/>
      <c r="GF54" s="335"/>
      <c r="GG54" s="335"/>
      <c r="GH54" s="335"/>
      <c r="GI54" s="335"/>
      <c r="GJ54" s="335"/>
      <c r="GK54" s="335"/>
      <c r="GL54" s="335"/>
      <c r="GM54" s="335"/>
      <c r="GN54" s="335"/>
      <c r="GO54" s="335"/>
      <c r="GP54" s="335"/>
      <c r="GQ54" s="335"/>
      <c r="GR54" s="335"/>
      <c r="GS54" s="335"/>
      <c r="GT54" s="335"/>
      <c r="GU54" s="335"/>
      <c r="GV54" s="335"/>
      <c r="GW54" s="335"/>
      <c r="GX54" s="335"/>
      <c r="GY54" s="335"/>
      <c r="GZ54" s="335"/>
      <c r="HA54" s="335"/>
      <c r="HB54" s="335"/>
      <c r="HC54" s="335"/>
      <c r="HD54" s="335"/>
      <c r="HE54" s="335"/>
      <c r="HF54" s="335"/>
      <c r="HG54" s="335"/>
      <c r="HH54" s="335"/>
      <c r="HI54" s="335"/>
      <c r="HJ54" s="335"/>
    </row>
    <row r="55" spans="1:218" s="339" customFormat="1">
      <c r="A55" s="220" t="s">
        <v>130</v>
      </c>
      <c r="B55" s="221" t="s">
        <v>517</v>
      </c>
      <c r="C55" s="337">
        <v>2258304000</v>
      </c>
      <c r="D55" s="337">
        <v>2293304000</v>
      </c>
      <c r="E55" s="235">
        <f t="shared" si="1"/>
        <v>1.0154983562886131</v>
      </c>
      <c r="F55" s="338"/>
      <c r="G55" s="338"/>
      <c r="H55" s="338"/>
      <c r="I55" s="338"/>
      <c r="J55" s="338"/>
      <c r="K55" s="338"/>
      <c r="L55" s="338"/>
      <c r="M55" s="338"/>
      <c r="N55" s="338"/>
      <c r="O55" s="338"/>
      <c r="P55" s="338"/>
      <c r="Q55" s="338"/>
      <c r="R55" s="338"/>
      <c r="S55" s="338"/>
      <c r="T55" s="338"/>
      <c r="U55" s="338"/>
      <c r="V55" s="338"/>
      <c r="W55" s="338"/>
      <c r="X55" s="338"/>
      <c r="Y55" s="338"/>
      <c r="Z55" s="338"/>
      <c r="AA55" s="338"/>
      <c r="AB55" s="338"/>
      <c r="AC55" s="338"/>
      <c r="AD55" s="338"/>
      <c r="AE55" s="338"/>
      <c r="AF55" s="338"/>
      <c r="AG55" s="338"/>
      <c r="AH55" s="338"/>
      <c r="AI55" s="338"/>
      <c r="AJ55" s="338"/>
      <c r="AK55" s="338"/>
      <c r="AL55" s="338"/>
      <c r="AM55" s="338"/>
      <c r="AN55" s="338"/>
      <c r="AO55" s="338"/>
      <c r="AP55" s="338"/>
      <c r="AQ55" s="338"/>
      <c r="AR55" s="338"/>
      <c r="AS55" s="338"/>
      <c r="AT55" s="338"/>
      <c r="AU55" s="338"/>
      <c r="AV55" s="338"/>
      <c r="AW55" s="338"/>
      <c r="AX55" s="338"/>
      <c r="AY55" s="338"/>
      <c r="AZ55" s="338"/>
      <c r="BA55" s="338"/>
      <c r="BB55" s="338"/>
      <c r="BC55" s="338"/>
      <c r="BD55" s="338"/>
      <c r="BE55" s="338"/>
      <c r="BF55" s="338"/>
      <c r="BG55" s="338"/>
      <c r="BH55" s="338"/>
      <c r="BI55" s="338"/>
      <c r="BJ55" s="338"/>
      <c r="BK55" s="338"/>
      <c r="BL55" s="338"/>
      <c r="BM55" s="338"/>
      <c r="BN55" s="338"/>
      <c r="BO55" s="338"/>
      <c r="BP55" s="338"/>
      <c r="BQ55" s="338"/>
      <c r="BR55" s="338"/>
      <c r="BS55" s="338"/>
      <c r="BT55" s="338"/>
      <c r="BU55" s="338"/>
      <c r="BV55" s="338"/>
      <c r="BW55" s="338"/>
      <c r="BX55" s="338"/>
      <c r="BY55" s="338"/>
      <c r="BZ55" s="338"/>
      <c r="CA55" s="338"/>
      <c r="CB55" s="338"/>
      <c r="CC55" s="338"/>
      <c r="CD55" s="338"/>
      <c r="CE55" s="338"/>
      <c r="CF55" s="338"/>
      <c r="CG55" s="338"/>
      <c r="CH55" s="338"/>
      <c r="CI55" s="338"/>
      <c r="CJ55" s="338"/>
      <c r="CK55" s="338"/>
      <c r="CL55" s="338"/>
      <c r="CM55" s="338"/>
      <c r="CN55" s="338"/>
      <c r="CO55" s="338"/>
      <c r="CP55" s="338"/>
      <c r="CQ55" s="338"/>
      <c r="CR55" s="338"/>
      <c r="CS55" s="338"/>
      <c r="CT55" s="338"/>
      <c r="CU55" s="338"/>
      <c r="CV55" s="338"/>
      <c r="CW55" s="338"/>
      <c r="CX55" s="338"/>
      <c r="CY55" s="338"/>
      <c r="CZ55" s="338"/>
      <c r="DA55" s="338"/>
      <c r="DB55" s="338"/>
      <c r="DC55" s="338"/>
      <c r="DD55" s="338"/>
      <c r="DE55" s="338"/>
      <c r="DF55" s="338"/>
      <c r="DG55" s="338"/>
      <c r="DH55" s="338"/>
      <c r="DI55" s="338"/>
      <c r="DJ55" s="338"/>
      <c r="DK55" s="338"/>
      <c r="DL55" s="338"/>
      <c r="DM55" s="338"/>
      <c r="DN55" s="338"/>
      <c r="DO55" s="338"/>
      <c r="DP55" s="338"/>
      <c r="DQ55" s="338"/>
      <c r="DR55" s="338"/>
      <c r="DS55" s="338"/>
      <c r="DT55" s="338"/>
      <c r="DU55" s="338"/>
      <c r="DV55" s="338"/>
      <c r="DW55" s="338"/>
      <c r="DX55" s="338"/>
      <c r="DY55" s="338"/>
      <c r="DZ55" s="338"/>
      <c r="EA55" s="338"/>
      <c r="EB55" s="338"/>
      <c r="EC55" s="338"/>
      <c r="ED55" s="338"/>
      <c r="EE55" s="338"/>
      <c r="EF55" s="338"/>
      <c r="EG55" s="338"/>
      <c r="EH55" s="338"/>
      <c r="EI55" s="338"/>
      <c r="EJ55" s="338"/>
      <c r="EK55" s="338"/>
      <c r="EL55" s="338"/>
      <c r="EM55" s="338"/>
      <c r="EN55" s="338"/>
      <c r="EO55" s="338"/>
      <c r="EP55" s="338"/>
      <c r="EQ55" s="338"/>
      <c r="ER55" s="338"/>
      <c r="ES55" s="338"/>
      <c r="ET55" s="338"/>
      <c r="EU55" s="338"/>
      <c r="EV55" s="338"/>
      <c r="EW55" s="338"/>
      <c r="EX55" s="338"/>
      <c r="EY55" s="338"/>
      <c r="EZ55" s="338"/>
      <c r="FA55" s="338"/>
      <c r="FB55" s="338"/>
      <c r="FC55" s="338"/>
      <c r="FD55" s="338"/>
      <c r="FE55" s="338"/>
      <c r="FF55" s="338"/>
      <c r="FG55" s="338"/>
      <c r="FH55" s="338"/>
      <c r="FI55" s="338"/>
      <c r="FJ55" s="338"/>
      <c r="FK55" s="338"/>
      <c r="FL55" s="338"/>
      <c r="FM55" s="338"/>
      <c r="FN55" s="338"/>
      <c r="FO55" s="338"/>
      <c r="FP55" s="338"/>
      <c r="FQ55" s="338"/>
      <c r="FR55" s="338"/>
      <c r="FS55" s="338"/>
      <c r="FT55" s="338"/>
      <c r="FU55" s="338"/>
      <c r="FV55" s="338"/>
      <c r="FW55" s="338"/>
      <c r="FX55" s="338"/>
      <c r="FY55" s="338"/>
      <c r="FZ55" s="338"/>
      <c r="GA55" s="338"/>
      <c r="GB55" s="338"/>
      <c r="GC55" s="338"/>
      <c r="GD55" s="338"/>
      <c r="GE55" s="338"/>
      <c r="GF55" s="338"/>
      <c r="GG55" s="338"/>
      <c r="GH55" s="338"/>
      <c r="GI55" s="338"/>
      <c r="GJ55" s="338"/>
      <c r="GK55" s="338"/>
      <c r="GL55" s="338"/>
      <c r="GM55" s="338"/>
      <c r="GN55" s="338"/>
      <c r="GO55" s="338"/>
      <c r="GP55" s="338"/>
      <c r="GQ55" s="338"/>
      <c r="GR55" s="338"/>
      <c r="GS55" s="338"/>
      <c r="GT55" s="338"/>
      <c r="GU55" s="338"/>
      <c r="GV55" s="338"/>
      <c r="GW55" s="338"/>
      <c r="GX55" s="338"/>
      <c r="GY55" s="338"/>
      <c r="GZ55" s="338"/>
      <c r="HA55" s="338"/>
      <c r="HB55" s="338"/>
      <c r="HC55" s="338"/>
      <c r="HD55" s="338"/>
      <c r="HE55" s="338"/>
      <c r="HF55" s="338"/>
      <c r="HG55" s="338"/>
      <c r="HH55" s="338"/>
      <c r="HI55" s="338"/>
      <c r="HJ55" s="338"/>
    </row>
    <row r="56" spans="1:218" s="339" customFormat="1">
      <c r="A56" s="220" t="s">
        <v>130</v>
      </c>
      <c r="B56" s="221" t="s">
        <v>531</v>
      </c>
      <c r="C56" s="337">
        <v>211273000</v>
      </c>
      <c r="D56" s="337">
        <v>211273000</v>
      </c>
      <c r="E56" s="235">
        <f t="shared" si="1"/>
        <v>1</v>
      </c>
      <c r="F56" s="338"/>
      <c r="G56" s="338"/>
      <c r="H56" s="338"/>
      <c r="I56" s="338"/>
      <c r="J56" s="338"/>
      <c r="K56" s="338"/>
      <c r="L56" s="338"/>
      <c r="M56" s="338"/>
      <c r="N56" s="338"/>
      <c r="O56" s="338"/>
      <c r="P56" s="338"/>
      <c r="Q56" s="338"/>
      <c r="R56" s="338"/>
      <c r="S56" s="338"/>
      <c r="T56" s="338"/>
      <c r="U56" s="338"/>
      <c r="V56" s="338"/>
      <c r="W56" s="338"/>
      <c r="X56" s="338"/>
      <c r="Y56" s="338"/>
      <c r="Z56" s="338"/>
      <c r="AA56" s="338"/>
      <c r="AB56" s="338"/>
      <c r="AC56" s="338"/>
      <c r="AD56" s="338"/>
      <c r="AE56" s="338"/>
      <c r="AF56" s="338"/>
      <c r="AG56" s="338"/>
      <c r="AH56" s="338"/>
      <c r="AI56" s="338"/>
      <c r="AJ56" s="338"/>
      <c r="AK56" s="338"/>
      <c r="AL56" s="338"/>
      <c r="AM56" s="338"/>
      <c r="AN56" s="338"/>
      <c r="AO56" s="338"/>
      <c r="AP56" s="338"/>
      <c r="AQ56" s="338"/>
      <c r="AR56" s="338"/>
      <c r="AS56" s="338"/>
      <c r="AT56" s="338"/>
      <c r="AU56" s="338"/>
      <c r="AV56" s="338"/>
      <c r="AW56" s="338"/>
      <c r="AX56" s="338"/>
      <c r="AY56" s="338"/>
      <c r="AZ56" s="338"/>
      <c r="BA56" s="338"/>
      <c r="BB56" s="338"/>
      <c r="BC56" s="338"/>
      <c r="BD56" s="338"/>
      <c r="BE56" s="338"/>
      <c r="BF56" s="338"/>
      <c r="BG56" s="338"/>
      <c r="BH56" s="338"/>
      <c r="BI56" s="338"/>
      <c r="BJ56" s="338"/>
      <c r="BK56" s="338"/>
      <c r="BL56" s="338"/>
      <c r="BM56" s="338"/>
      <c r="BN56" s="338"/>
      <c r="BO56" s="338"/>
      <c r="BP56" s="338"/>
      <c r="BQ56" s="338"/>
      <c r="BR56" s="338"/>
      <c r="BS56" s="338"/>
      <c r="BT56" s="338"/>
      <c r="BU56" s="338"/>
      <c r="BV56" s="338"/>
      <c r="BW56" s="338"/>
      <c r="BX56" s="338"/>
      <c r="BY56" s="338"/>
      <c r="BZ56" s="338"/>
      <c r="CA56" s="338"/>
      <c r="CB56" s="338"/>
      <c r="CC56" s="338"/>
      <c r="CD56" s="338"/>
      <c r="CE56" s="338"/>
      <c r="CF56" s="338"/>
      <c r="CG56" s="338"/>
      <c r="CH56" s="338"/>
      <c r="CI56" s="338"/>
      <c r="CJ56" s="338"/>
      <c r="CK56" s="338"/>
      <c r="CL56" s="338"/>
      <c r="CM56" s="338"/>
      <c r="CN56" s="338"/>
      <c r="CO56" s="338"/>
      <c r="CP56" s="338"/>
      <c r="CQ56" s="338"/>
      <c r="CR56" s="338"/>
      <c r="CS56" s="338"/>
      <c r="CT56" s="338"/>
      <c r="CU56" s="338"/>
      <c r="CV56" s="338"/>
      <c r="CW56" s="338"/>
      <c r="CX56" s="338"/>
      <c r="CY56" s="338"/>
      <c r="CZ56" s="338"/>
      <c r="DA56" s="338"/>
      <c r="DB56" s="338"/>
      <c r="DC56" s="338"/>
      <c r="DD56" s="338"/>
      <c r="DE56" s="338"/>
      <c r="DF56" s="338"/>
      <c r="DG56" s="338"/>
      <c r="DH56" s="338"/>
      <c r="DI56" s="338"/>
      <c r="DJ56" s="338"/>
      <c r="DK56" s="338"/>
      <c r="DL56" s="338"/>
      <c r="DM56" s="338"/>
      <c r="DN56" s="338"/>
      <c r="DO56" s="338"/>
      <c r="DP56" s="338"/>
      <c r="DQ56" s="338"/>
      <c r="DR56" s="338"/>
      <c r="DS56" s="338"/>
      <c r="DT56" s="338"/>
      <c r="DU56" s="338"/>
      <c r="DV56" s="338"/>
      <c r="DW56" s="338"/>
      <c r="DX56" s="338"/>
      <c r="DY56" s="338"/>
      <c r="DZ56" s="338"/>
      <c r="EA56" s="338"/>
      <c r="EB56" s="338"/>
      <c r="EC56" s="338"/>
      <c r="ED56" s="338"/>
      <c r="EE56" s="338"/>
      <c r="EF56" s="338"/>
      <c r="EG56" s="338"/>
      <c r="EH56" s="338"/>
      <c r="EI56" s="338"/>
      <c r="EJ56" s="338"/>
      <c r="EK56" s="338"/>
      <c r="EL56" s="338"/>
      <c r="EM56" s="338"/>
      <c r="EN56" s="338"/>
      <c r="EO56" s="338"/>
      <c r="EP56" s="338"/>
      <c r="EQ56" s="338"/>
      <c r="ER56" s="338"/>
      <c r="ES56" s="338"/>
      <c r="ET56" s="338"/>
      <c r="EU56" s="338"/>
      <c r="EV56" s="338"/>
      <c r="EW56" s="338"/>
      <c r="EX56" s="338"/>
      <c r="EY56" s="338"/>
      <c r="EZ56" s="338"/>
      <c r="FA56" s="338"/>
      <c r="FB56" s="338"/>
      <c r="FC56" s="338"/>
      <c r="FD56" s="338"/>
      <c r="FE56" s="338"/>
      <c r="FF56" s="338"/>
      <c r="FG56" s="338"/>
      <c r="FH56" s="338"/>
      <c r="FI56" s="338"/>
      <c r="FJ56" s="338"/>
      <c r="FK56" s="338"/>
      <c r="FL56" s="338"/>
      <c r="FM56" s="338"/>
      <c r="FN56" s="338"/>
      <c r="FO56" s="338"/>
      <c r="FP56" s="338"/>
      <c r="FQ56" s="338"/>
      <c r="FR56" s="338"/>
      <c r="FS56" s="338"/>
      <c r="FT56" s="338"/>
      <c r="FU56" s="338"/>
      <c r="FV56" s="338"/>
      <c r="FW56" s="338"/>
      <c r="FX56" s="338"/>
      <c r="FY56" s="338"/>
      <c r="FZ56" s="338"/>
      <c r="GA56" s="338"/>
      <c r="GB56" s="338"/>
      <c r="GC56" s="338"/>
      <c r="GD56" s="338"/>
      <c r="GE56" s="338"/>
      <c r="GF56" s="338"/>
      <c r="GG56" s="338"/>
      <c r="GH56" s="338"/>
      <c r="GI56" s="338"/>
      <c r="GJ56" s="338"/>
      <c r="GK56" s="338"/>
      <c r="GL56" s="338"/>
      <c r="GM56" s="338"/>
      <c r="GN56" s="338"/>
      <c r="GO56" s="338"/>
      <c r="GP56" s="338"/>
      <c r="GQ56" s="338"/>
      <c r="GR56" s="338"/>
      <c r="GS56" s="338"/>
      <c r="GT56" s="338"/>
      <c r="GU56" s="338"/>
      <c r="GV56" s="338"/>
      <c r="GW56" s="338"/>
      <c r="GX56" s="338"/>
      <c r="GY56" s="338"/>
      <c r="GZ56" s="338"/>
      <c r="HA56" s="338"/>
      <c r="HB56" s="338"/>
      <c r="HC56" s="338"/>
      <c r="HD56" s="338"/>
      <c r="HE56" s="338"/>
      <c r="HF56" s="338"/>
      <c r="HG56" s="338"/>
      <c r="HH56" s="338"/>
      <c r="HI56" s="338"/>
      <c r="HJ56" s="338"/>
    </row>
    <row r="57" spans="1:218" s="339" customFormat="1">
      <c r="A57" s="220" t="s">
        <v>130</v>
      </c>
      <c r="B57" s="221" t="s">
        <v>502</v>
      </c>
      <c r="C57" s="337">
        <f>SUM(C58:C60)</f>
        <v>65630000</v>
      </c>
      <c r="D57" s="337">
        <f>SUM(D58:D60)</f>
        <v>73360000</v>
      </c>
      <c r="E57" s="235">
        <f t="shared" si="1"/>
        <v>1.1177815023617248</v>
      </c>
      <c r="F57" s="338"/>
      <c r="G57" s="338"/>
      <c r="H57" s="338"/>
      <c r="I57" s="338"/>
      <c r="J57" s="338"/>
      <c r="K57" s="338"/>
      <c r="L57" s="338"/>
      <c r="M57" s="338"/>
      <c r="N57" s="338"/>
      <c r="O57" s="338"/>
      <c r="P57" s="338"/>
      <c r="Q57" s="338"/>
      <c r="R57" s="338"/>
      <c r="S57" s="338"/>
      <c r="T57" s="338"/>
      <c r="U57" s="338"/>
      <c r="V57" s="338"/>
      <c r="W57" s="338"/>
      <c r="X57" s="338"/>
      <c r="Y57" s="338"/>
      <c r="Z57" s="338"/>
      <c r="AA57" s="338"/>
      <c r="AB57" s="338"/>
      <c r="AC57" s="338"/>
      <c r="AD57" s="338"/>
      <c r="AE57" s="338"/>
      <c r="AF57" s="338"/>
      <c r="AG57" s="338"/>
      <c r="AH57" s="338"/>
      <c r="AI57" s="338"/>
      <c r="AJ57" s="338"/>
      <c r="AK57" s="338"/>
      <c r="AL57" s="338"/>
      <c r="AM57" s="338"/>
      <c r="AN57" s="338"/>
      <c r="AO57" s="338"/>
      <c r="AP57" s="338"/>
      <c r="AQ57" s="338"/>
      <c r="AR57" s="338"/>
      <c r="AS57" s="338"/>
      <c r="AT57" s="338"/>
      <c r="AU57" s="338"/>
      <c r="AV57" s="338"/>
      <c r="AW57" s="338"/>
      <c r="AX57" s="338"/>
      <c r="AY57" s="338"/>
      <c r="AZ57" s="338"/>
      <c r="BA57" s="338"/>
      <c r="BB57" s="338"/>
      <c r="BC57" s="338"/>
      <c r="BD57" s="338"/>
      <c r="BE57" s="338"/>
      <c r="BF57" s="338"/>
      <c r="BG57" s="338"/>
      <c r="BH57" s="338"/>
      <c r="BI57" s="338"/>
      <c r="BJ57" s="338"/>
      <c r="BK57" s="338"/>
      <c r="BL57" s="338"/>
      <c r="BM57" s="338"/>
      <c r="BN57" s="338"/>
      <c r="BO57" s="338"/>
      <c r="BP57" s="338"/>
      <c r="BQ57" s="338"/>
      <c r="BR57" s="338"/>
      <c r="BS57" s="338"/>
      <c r="BT57" s="338"/>
      <c r="BU57" s="338"/>
      <c r="BV57" s="338"/>
      <c r="BW57" s="338"/>
      <c r="BX57" s="338"/>
      <c r="BY57" s="338"/>
      <c r="BZ57" s="338"/>
      <c r="CA57" s="338"/>
      <c r="CB57" s="338"/>
      <c r="CC57" s="338"/>
      <c r="CD57" s="338"/>
      <c r="CE57" s="338"/>
      <c r="CF57" s="338"/>
      <c r="CG57" s="338"/>
      <c r="CH57" s="338"/>
      <c r="CI57" s="338"/>
      <c r="CJ57" s="338"/>
      <c r="CK57" s="338"/>
      <c r="CL57" s="338"/>
      <c r="CM57" s="338"/>
      <c r="CN57" s="338"/>
      <c r="CO57" s="338"/>
      <c r="CP57" s="338"/>
      <c r="CQ57" s="338"/>
      <c r="CR57" s="338"/>
      <c r="CS57" s="338"/>
      <c r="CT57" s="338"/>
      <c r="CU57" s="338"/>
      <c r="CV57" s="338"/>
      <c r="CW57" s="338"/>
      <c r="CX57" s="338"/>
      <c r="CY57" s="338"/>
      <c r="CZ57" s="338"/>
      <c r="DA57" s="338"/>
      <c r="DB57" s="338"/>
      <c r="DC57" s="338"/>
      <c r="DD57" s="338"/>
      <c r="DE57" s="338"/>
      <c r="DF57" s="338"/>
      <c r="DG57" s="338"/>
      <c r="DH57" s="338"/>
      <c r="DI57" s="338"/>
      <c r="DJ57" s="338"/>
      <c r="DK57" s="338"/>
      <c r="DL57" s="338"/>
      <c r="DM57" s="338"/>
      <c r="DN57" s="338"/>
      <c r="DO57" s="338"/>
      <c r="DP57" s="338"/>
      <c r="DQ57" s="338"/>
      <c r="DR57" s="338"/>
      <c r="DS57" s="338"/>
      <c r="DT57" s="338"/>
      <c r="DU57" s="338"/>
      <c r="DV57" s="338"/>
      <c r="DW57" s="338"/>
      <c r="DX57" s="338"/>
      <c r="DY57" s="338"/>
      <c r="DZ57" s="338"/>
      <c r="EA57" s="338"/>
      <c r="EB57" s="338"/>
      <c r="EC57" s="338"/>
      <c r="ED57" s="338"/>
      <c r="EE57" s="338"/>
      <c r="EF57" s="338"/>
      <c r="EG57" s="338"/>
      <c r="EH57" s="338"/>
      <c r="EI57" s="338"/>
      <c r="EJ57" s="338"/>
      <c r="EK57" s="338"/>
      <c r="EL57" s="338"/>
      <c r="EM57" s="338"/>
      <c r="EN57" s="338"/>
      <c r="EO57" s="338"/>
      <c r="EP57" s="338"/>
      <c r="EQ57" s="338"/>
      <c r="ER57" s="338"/>
      <c r="ES57" s="338"/>
      <c r="ET57" s="338"/>
      <c r="EU57" s="338"/>
      <c r="EV57" s="338"/>
      <c r="EW57" s="338"/>
      <c r="EX57" s="338"/>
      <c r="EY57" s="338"/>
      <c r="EZ57" s="338"/>
      <c r="FA57" s="338"/>
      <c r="FB57" s="338"/>
      <c r="FC57" s="338"/>
      <c r="FD57" s="338"/>
      <c r="FE57" s="338"/>
      <c r="FF57" s="338"/>
      <c r="FG57" s="338"/>
      <c r="FH57" s="338"/>
      <c r="FI57" s="338"/>
      <c r="FJ57" s="338"/>
      <c r="FK57" s="338"/>
      <c r="FL57" s="338"/>
      <c r="FM57" s="338"/>
      <c r="FN57" s="338"/>
      <c r="FO57" s="338"/>
      <c r="FP57" s="338"/>
      <c r="FQ57" s="338"/>
      <c r="FR57" s="338"/>
      <c r="FS57" s="338"/>
      <c r="FT57" s="338"/>
      <c r="FU57" s="338"/>
      <c r="FV57" s="338"/>
      <c r="FW57" s="338"/>
      <c r="FX57" s="338"/>
      <c r="FY57" s="338"/>
      <c r="FZ57" s="338"/>
      <c r="GA57" s="338"/>
      <c r="GB57" s="338"/>
      <c r="GC57" s="338"/>
      <c r="GD57" s="338"/>
      <c r="GE57" s="338"/>
      <c r="GF57" s="338"/>
      <c r="GG57" s="338"/>
      <c r="GH57" s="338"/>
      <c r="GI57" s="338"/>
      <c r="GJ57" s="338"/>
      <c r="GK57" s="338"/>
      <c r="GL57" s="338"/>
      <c r="GM57" s="338"/>
      <c r="GN57" s="338"/>
      <c r="GO57" s="338"/>
      <c r="GP57" s="338"/>
      <c r="GQ57" s="338"/>
      <c r="GR57" s="338"/>
      <c r="GS57" s="338"/>
      <c r="GT57" s="338"/>
      <c r="GU57" s="338"/>
      <c r="GV57" s="338"/>
      <c r="GW57" s="338"/>
      <c r="GX57" s="338"/>
      <c r="GY57" s="338"/>
      <c r="GZ57" s="338"/>
      <c r="HA57" s="338"/>
      <c r="HB57" s="338"/>
      <c r="HC57" s="338"/>
      <c r="HD57" s="338"/>
      <c r="HE57" s="338"/>
      <c r="HF57" s="338"/>
      <c r="HG57" s="338"/>
      <c r="HH57" s="338"/>
      <c r="HI57" s="338"/>
      <c r="HJ57" s="338"/>
    </row>
    <row r="58" spans="1:218" s="339" customFormat="1">
      <c r="A58" s="220" t="s">
        <v>13</v>
      </c>
      <c r="B58" s="222" t="s">
        <v>524</v>
      </c>
      <c r="C58" s="337">
        <v>25300000</v>
      </c>
      <c r="D58" s="337">
        <v>15760000</v>
      </c>
      <c r="E58" s="235">
        <f t="shared" si="1"/>
        <v>0.62292490118577071</v>
      </c>
      <c r="F58" s="338"/>
      <c r="G58" s="338"/>
      <c r="H58" s="338"/>
      <c r="I58" s="338"/>
      <c r="J58" s="338"/>
      <c r="K58" s="338"/>
      <c r="L58" s="338"/>
      <c r="M58" s="338"/>
      <c r="N58" s="338"/>
      <c r="O58" s="338"/>
      <c r="P58" s="338"/>
      <c r="Q58" s="338"/>
      <c r="R58" s="338"/>
      <c r="S58" s="338"/>
      <c r="T58" s="338"/>
      <c r="U58" s="338"/>
      <c r="V58" s="338"/>
      <c r="W58" s="338"/>
      <c r="X58" s="338"/>
      <c r="Y58" s="338"/>
      <c r="Z58" s="338"/>
      <c r="AA58" s="338"/>
      <c r="AB58" s="338"/>
      <c r="AC58" s="338"/>
      <c r="AD58" s="338"/>
      <c r="AE58" s="338"/>
      <c r="AF58" s="338"/>
      <c r="AG58" s="338"/>
      <c r="AH58" s="338"/>
      <c r="AI58" s="338"/>
      <c r="AJ58" s="338"/>
      <c r="AK58" s="338"/>
      <c r="AL58" s="338"/>
      <c r="AM58" s="338"/>
      <c r="AN58" s="338"/>
      <c r="AO58" s="338"/>
      <c r="AP58" s="338"/>
      <c r="AQ58" s="338"/>
      <c r="AR58" s="338"/>
      <c r="AS58" s="338"/>
      <c r="AT58" s="338"/>
      <c r="AU58" s="338"/>
      <c r="AV58" s="338"/>
      <c r="AW58" s="338"/>
      <c r="AX58" s="338"/>
      <c r="AY58" s="338"/>
      <c r="AZ58" s="338"/>
      <c r="BA58" s="338"/>
      <c r="BB58" s="338"/>
      <c r="BC58" s="338"/>
      <c r="BD58" s="338"/>
      <c r="BE58" s="338"/>
      <c r="BF58" s="338"/>
      <c r="BG58" s="338"/>
      <c r="BH58" s="338"/>
      <c r="BI58" s="338"/>
      <c r="BJ58" s="338"/>
      <c r="BK58" s="338"/>
      <c r="BL58" s="338"/>
      <c r="BM58" s="338"/>
      <c r="BN58" s="338"/>
      <c r="BO58" s="338"/>
      <c r="BP58" s="338"/>
      <c r="BQ58" s="338"/>
      <c r="BR58" s="338"/>
      <c r="BS58" s="338"/>
      <c r="BT58" s="338"/>
      <c r="BU58" s="338"/>
      <c r="BV58" s="338"/>
      <c r="BW58" s="338"/>
      <c r="BX58" s="338"/>
      <c r="BY58" s="338"/>
      <c r="BZ58" s="338"/>
      <c r="CA58" s="338"/>
      <c r="CB58" s="338"/>
      <c r="CC58" s="338"/>
      <c r="CD58" s="338"/>
      <c r="CE58" s="338"/>
      <c r="CF58" s="338"/>
      <c r="CG58" s="338"/>
      <c r="CH58" s="338"/>
      <c r="CI58" s="338"/>
      <c r="CJ58" s="338"/>
      <c r="CK58" s="338"/>
      <c r="CL58" s="338"/>
      <c r="CM58" s="338"/>
      <c r="CN58" s="338"/>
      <c r="CO58" s="338"/>
      <c r="CP58" s="338"/>
      <c r="CQ58" s="338"/>
      <c r="CR58" s="338"/>
      <c r="CS58" s="338"/>
      <c r="CT58" s="338"/>
      <c r="CU58" s="338"/>
      <c r="CV58" s="338"/>
      <c r="CW58" s="338"/>
      <c r="CX58" s="338"/>
      <c r="CY58" s="338"/>
      <c r="CZ58" s="338"/>
      <c r="DA58" s="338"/>
      <c r="DB58" s="338"/>
      <c r="DC58" s="338"/>
      <c r="DD58" s="338"/>
      <c r="DE58" s="338"/>
      <c r="DF58" s="338"/>
      <c r="DG58" s="338"/>
      <c r="DH58" s="338"/>
      <c r="DI58" s="338"/>
      <c r="DJ58" s="338"/>
      <c r="DK58" s="338"/>
      <c r="DL58" s="338"/>
      <c r="DM58" s="338"/>
      <c r="DN58" s="338"/>
      <c r="DO58" s="338"/>
      <c r="DP58" s="338"/>
      <c r="DQ58" s="338"/>
      <c r="DR58" s="338"/>
      <c r="DS58" s="338"/>
      <c r="DT58" s="338"/>
      <c r="DU58" s="338"/>
      <c r="DV58" s="338"/>
      <c r="DW58" s="338"/>
      <c r="DX58" s="338"/>
      <c r="DY58" s="338"/>
      <c r="DZ58" s="338"/>
      <c r="EA58" s="338"/>
      <c r="EB58" s="338"/>
      <c r="EC58" s="338"/>
      <c r="ED58" s="338"/>
      <c r="EE58" s="338"/>
      <c r="EF58" s="338"/>
      <c r="EG58" s="338"/>
      <c r="EH58" s="338"/>
      <c r="EI58" s="338"/>
      <c r="EJ58" s="338"/>
      <c r="EK58" s="338"/>
      <c r="EL58" s="338"/>
      <c r="EM58" s="338"/>
      <c r="EN58" s="338"/>
      <c r="EO58" s="338"/>
      <c r="EP58" s="338"/>
      <c r="EQ58" s="338"/>
      <c r="ER58" s="338"/>
      <c r="ES58" s="338"/>
      <c r="ET58" s="338"/>
      <c r="EU58" s="338"/>
      <c r="EV58" s="338"/>
      <c r="EW58" s="338"/>
      <c r="EX58" s="338"/>
      <c r="EY58" s="338"/>
      <c r="EZ58" s="338"/>
      <c r="FA58" s="338"/>
      <c r="FB58" s="338"/>
      <c r="FC58" s="338"/>
      <c r="FD58" s="338"/>
      <c r="FE58" s="338"/>
      <c r="FF58" s="338"/>
      <c r="FG58" s="338"/>
      <c r="FH58" s="338"/>
      <c r="FI58" s="338"/>
      <c r="FJ58" s="338"/>
      <c r="FK58" s="338"/>
      <c r="FL58" s="338"/>
      <c r="FM58" s="338"/>
      <c r="FN58" s="338"/>
      <c r="FO58" s="338"/>
      <c r="FP58" s="338"/>
      <c r="FQ58" s="338"/>
      <c r="FR58" s="338"/>
      <c r="FS58" s="338"/>
      <c r="FT58" s="338"/>
      <c r="FU58" s="338"/>
      <c r="FV58" s="338"/>
      <c r="FW58" s="338"/>
      <c r="FX58" s="338"/>
      <c r="FY58" s="338"/>
      <c r="FZ58" s="338"/>
      <c r="GA58" s="338"/>
      <c r="GB58" s="338"/>
      <c r="GC58" s="338"/>
      <c r="GD58" s="338"/>
      <c r="GE58" s="338"/>
      <c r="GF58" s="338"/>
      <c r="GG58" s="338"/>
      <c r="GH58" s="338"/>
      <c r="GI58" s="338"/>
      <c r="GJ58" s="338"/>
      <c r="GK58" s="338"/>
      <c r="GL58" s="338"/>
      <c r="GM58" s="338"/>
      <c r="GN58" s="338"/>
      <c r="GO58" s="338"/>
      <c r="GP58" s="338"/>
      <c r="GQ58" s="338"/>
      <c r="GR58" s="338"/>
      <c r="GS58" s="338"/>
      <c r="GT58" s="338"/>
      <c r="GU58" s="338"/>
      <c r="GV58" s="338"/>
      <c r="GW58" s="338"/>
      <c r="GX58" s="338"/>
      <c r="GY58" s="338"/>
      <c r="GZ58" s="338"/>
      <c r="HA58" s="338"/>
      <c r="HB58" s="338"/>
      <c r="HC58" s="338"/>
      <c r="HD58" s="338"/>
      <c r="HE58" s="338"/>
      <c r="HF58" s="338"/>
      <c r="HG58" s="338"/>
      <c r="HH58" s="338"/>
      <c r="HI58" s="338"/>
      <c r="HJ58" s="338"/>
    </row>
    <row r="59" spans="1:218" s="339" customFormat="1">
      <c r="A59" s="220" t="s">
        <v>13</v>
      </c>
      <c r="B59" s="222" t="s">
        <v>525</v>
      </c>
      <c r="C59" s="337">
        <v>40330000</v>
      </c>
      <c r="D59" s="337">
        <v>33600000</v>
      </c>
      <c r="E59" s="235">
        <f t="shared" si="1"/>
        <v>0.83312670468633776</v>
      </c>
      <c r="F59" s="338"/>
      <c r="G59" s="338"/>
      <c r="H59" s="338"/>
      <c r="I59" s="338"/>
      <c r="J59" s="338"/>
      <c r="K59" s="338"/>
      <c r="L59" s="338"/>
      <c r="M59" s="338"/>
      <c r="N59" s="338"/>
      <c r="O59" s="338"/>
      <c r="P59" s="338"/>
      <c r="Q59" s="338"/>
      <c r="R59" s="338"/>
      <c r="S59" s="338"/>
      <c r="T59" s="338"/>
      <c r="U59" s="338"/>
      <c r="V59" s="338"/>
      <c r="W59" s="338"/>
      <c r="X59" s="338"/>
      <c r="Y59" s="338"/>
      <c r="Z59" s="338"/>
      <c r="AA59" s="338"/>
      <c r="AB59" s="338"/>
      <c r="AC59" s="338"/>
      <c r="AD59" s="338"/>
      <c r="AE59" s="338"/>
      <c r="AF59" s="338"/>
      <c r="AG59" s="338"/>
      <c r="AH59" s="338"/>
      <c r="AI59" s="338"/>
      <c r="AJ59" s="338"/>
      <c r="AK59" s="338"/>
      <c r="AL59" s="338"/>
      <c r="AM59" s="338"/>
      <c r="AN59" s="338"/>
      <c r="AO59" s="338"/>
      <c r="AP59" s="338"/>
      <c r="AQ59" s="338"/>
      <c r="AR59" s="338"/>
      <c r="AS59" s="338"/>
      <c r="AT59" s="338"/>
      <c r="AU59" s="338"/>
      <c r="AV59" s="338"/>
      <c r="AW59" s="338"/>
      <c r="AX59" s="338"/>
      <c r="AY59" s="338"/>
      <c r="AZ59" s="338"/>
      <c r="BA59" s="338"/>
      <c r="BB59" s="338"/>
      <c r="BC59" s="338"/>
      <c r="BD59" s="338"/>
      <c r="BE59" s="338"/>
      <c r="BF59" s="338"/>
      <c r="BG59" s="338"/>
      <c r="BH59" s="338"/>
      <c r="BI59" s="338"/>
      <c r="BJ59" s="338"/>
      <c r="BK59" s="338"/>
      <c r="BL59" s="338"/>
      <c r="BM59" s="338"/>
      <c r="BN59" s="338"/>
      <c r="BO59" s="338"/>
      <c r="BP59" s="338"/>
      <c r="BQ59" s="338"/>
      <c r="BR59" s="338"/>
      <c r="BS59" s="338"/>
      <c r="BT59" s="338"/>
      <c r="BU59" s="338"/>
      <c r="BV59" s="338"/>
      <c r="BW59" s="338"/>
      <c r="BX59" s="338"/>
      <c r="BY59" s="338"/>
      <c r="BZ59" s="338"/>
      <c r="CA59" s="338"/>
      <c r="CB59" s="338"/>
      <c r="CC59" s="338"/>
      <c r="CD59" s="338"/>
      <c r="CE59" s="338"/>
      <c r="CF59" s="338"/>
      <c r="CG59" s="338"/>
      <c r="CH59" s="338"/>
      <c r="CI59" s="338"/>
      <c r="CJ59" s="338"/>
      <c r="CK59" s="338"/>
      <c r="CL59" s="338"/>
      <c r="CM59" s="338"/>
      <c r="CN59" s="338"/>
      <c r="CO59" s="338"/>
      <c r="CP59" s="338"/>
      <c r="CQ59" s="338"/>
      <c r="CR59" s="338"/>
      <c r="CS59" s="338"/>
      <c r="CT59" s="338"/>
      <c r="CU59" s="338"/>
      <c r="CV59" s="338"/>
      <c r="CW59" s="338"/>
      <c r="CX59" s="338"/>
      <c r="CY59" s="338"/>
      <c r="CZ59" s="338"/>
      <c r="DA59" s="338"/>
      <c r="DB59" s="338"/>
      <c r="DC59" s="338"/>
      <c r="DD59" s="338"/>
      <c r="DE59" s="338"/>
      <c r="DF59" s="338"/>
      <c r="DG59" s="338"/>
      <c r="DH59" s="338"/>
      <c r="DI59" s="338"/>
      <c r="DJ59" s="338"/>
      <c r="DK59" s="338"/>
      <c r="DL59" s="338"/>
      <c r="DM59" s="338"/>
      <c r="DN59" s="338"/>
      <c r="DO59" s="338"/>
      <c r="DP59" s="338"/>
      <c r="DQ59" s="338"/>
      <c r="DR59" s="338"/>
      <c r="DS59" s="338"/>
      <c r="DT59" s="338"/>
      <c r="DU59" s="338"/>
      <c r="DV59" s="338"/>
      <c r="DW59" s="338"/>
      <c r="DX59" s="338"/>
      <c r="DY59" s="338"/>
      <c r="DZ59" s="338"/>
      <c r="EA59" s="338"/>
      <c r="EB59" s="338"/>
      <c r="EC59" s="338"/>
      <c r="ED59" s="338"/>
      <c r="EE59" s="338"/>
      <c r="EF59" s="338"/>
      <c r="EG59" s="338"/>
      <c r="EH59" s="338"/>
      <c r="EI59" s="338"/>
      <c r="EJ59" s="338"/>
      <c r="EK59" s="338"/>
      <c r="EL59" s="338"/>
      <c r="EM59" s="338"/>
      <c r="EN59" s="338"/>
      <c r="EO59" s="338"/>
      <c r="EP59" s="338"/>
      <c r="EQ59" s="338"/>
      <c r="ER59" s="338"/>
      <c r="ES59" s="338"/>
      <c r="ET59" s="338"/>
      <c r="EU59" s="338"/>
      <c r="EV59" s="338"/>
      <c r="EW59" s="338"/>
      <c r="EX59" s="338"/>
      <c r="EY59" s="338"/>
      <c r="EZ59" s="338"/>
      <c r="FA59" s="338"/>
      <c r="FB59" s="338"/>
      <c r="FC59" s="338"/>
      <c r="FD59" s="338"/>
      <c r="FE59" s="338"/>
      <c r="FF59" s="338"/>
      <c r="FG59" s="338"/>
      <c r="FH59" s="338"/>
      <c r="FI59" s="338"/>
      <c r="FJ59" s="338"/>
      <c r="FK59" s="338"/>
      <c r="FL59" s="338"/>
      <c r="FM59" s="338"/>
      <c r="FN59" s="338"/>
      <c r="FO59" s="338"/>
      <c r="FP59" s="338"/>
      <c r="FQ59" s="338"/>
      <c r="FR59" s="338"/>
      <c r="FS59" s="338"/>
      <c r="FT59" s="338"/>
      <c r="FU59" s="338"/>
      <c r="FV59" s="338"/>
      <c r="FW59" s="338"/>
      <c r="FX59" s="338"/>
      <c r="FY59" s="338"/>
      <c r="FZ59" s="338"/>
      <c r="GA59" s="338"/>
      <c r="GB59" s="338"/>
      <c r="GC59" s="338"/>
      <c r="GD59" s="338"/>
      <c r="GE59" s="338"/>
      <c r="GF59" s="338"/>
      <c r="GG59" s="338"/>
      <c r="GH59" s="338"/>
      <c r="GI59" s="338"/>
      <c r="GJ59" s="338"/>
      <c r="GK59" s="338"/>
      <c r="GL59" s="338"/>
      <c r="GM59" s="338"/>
      <c r="GN59" s="338"/>
      <c r="GO59" s="338"/>
      <c r="GP59" s="338"/>
      <c r="GQ59" s="338"/>
      <c r="GR59" s="338"/>
      <c r="GS59" s="338"/>
      <c r="GT59" s="338"/>
      <c r="GU59" s="338"/>
      <c r="GV59" s="338"/>
      <c r="GW59" s="338"/>
      <c r="GX59" s="338"/>
      <c r="GY59" s="338"/>
      <c r="GZ59" s="338"/>
      <c r="HA59" s="338"/>
      <c r="HB59" s="338"/>
      <c r="HC59" s="338"/>
      <c r="HD59" s="338"/>
      <c r="HE59" s="338"/>
      <c r="HF59" s="338"/>
      <c r="HG59" s="338"/>
      <c r="HH59" s="338"/>
      <c r="HI59" s="338"/>
      <c r="HJ59" s="338"/>
    </row>
    <row r="60" spans="1:218" s="339" customFormat="1">
      <c r="A60" s="220" t="s">
        <v>13</v>
      </c>
      <c r="B60" s="222" t="s">
        <v>526</v>
      </c>
      <c r="C60" s="337"/>
      <c r="D60" s="337">
        <v>24000000</v>
      </c>
      <c r="E60" s="235"/>
      <c r="F60" s="338"/>
      <c r="G60" s="338"/>
      <c r="H60" s="338"/>
      <c r="I60" s="338"/>
      <c r="J60" s="338"/>
      <c r="K60" s="338"/>
      <c r="L60" s="338"/>
      <c r="M60" s="338"/>
      <c r="N60" s="338"/>
      <c r="O60" s="338"/>
      <c r="P60" s="338"/>
      <c r="Q60" s="338"/>
      <c r="R60" s="338"/>
      <c r="S60" s="338"/>
      <c r="T60" s="338"/>
      <c r="U60" s="338"/>
      <c r="V60" s="338"/>
      <c r="W60" s="338"/>
      <c r="X60" s="338"/>
      <c r="Y60" s="338"/>
      <c r="Z60" s="338"/>
      <c r="AA60" s="338"/>
      <c r="AB60" s="338"/>
      <c r="AC60" s="338"/>
      <c r="AD60" s="338"/>
      <c r="AE60" s="338"/>
      <c r="AF60" s="338"/>
      <c r="AG60" s="338"/>
      <c r="AH60" s="338"/>
      <c r="AI60" s="338"/>
      <c r="AJ60" s="338"/>
      <c r="AK60" s="338"/>
      <c r="AL60" s="338"/>
      <c r="AM60" s="338"/>
      <c r="AN60" s="338"/>
      <c r="AO60" s="338"/>
      <c r="AP60" s="338"/>
      <c r="AQ60" s="338"/>
      <c r="AR60" s="338"/>
      <c r="AS60" s="338"/>
      <c r="AT60" s="338"/>
      <c r="AU60" s="338"/>
      <c r="AV60" s="338"/>
      <c r="AW60" s="338"/>
      <c r="AX60" s="338"/>
      <c r="AY60" s="338"/>
      <c r="AZ60" s="338"/>
      <c r="BA60" s="338"/>
      <c r="BB60" s="338"/>
      <c r="BC60" s="338"/>
      <c r="BD60" s="338"/>
      <c r="BE60" s="338"/>
      <c r="BF60" s="338"/>
      <c r="BG60" s="338"/>
      <c r="BH60" s="338"/>
      <c r="BI60" s="338"/>
      <c r="BJ60" s="338"/>
      <c r="BK60" s="338"/>
      <c r="BL60" s="338"/>
      <c r="BM60" s="338"/>
      <c r="BN60" s="338"/>
      <c r="BO60" s="338"/>
      <c r="BP60" s="338"/>
      <c r="BQ60" s="338"/>
      <c r="BR60" s="338"/>
      <c r="BS60" s="338"/>
      <c r="BT60" s="338"/>
      <c r="BU60" s="338"/>
      <c r="BV60" s="338"/>
      <c r="BW60" s="338"/>
      <c r="BX60" s="338"/>
      <c r="BY60" s="338"/>
      <c r="BZ60" s="338"/>
      <c r="CA60" s="338"/>
      <c r="CB60" s="338"/>
      <c r="CC60" s="338"/>
      <c r="CD60" s="338"/>
      <c r="CE60" s="338"/>
      <c r="CF60" s="338"/>
      <c r="CG60" s="338"/>
      <c r="CH60" s="338"/>
      <c r="CI60" s="338"/>
      <c r="CJ60" s="338"/>
      <c r="CK60" s="338"/>
      <c r="CL60" s="338"/>
      <c r="CM60" s="338"/>
      <c r="CN60" s="338"/>
      <c r="CO60" s="338"/>
      <c r="CP60" s="338"/>
      <c r="CQ60" s="338"/>
      <c r="CR60" s="338"/>
      <c r="CS60" s="338"/>
      <c r="CT60" s="338"/>
      <c r="CU60" s="338"/>
      <c r="CV60" s="338"/>
      <c r="CW60" s="338"/>
      <c r="CX60" s="338"/>
      <c r="CY60" s="338"/>
      <c r="CZ60" s="338"/>
      <c r="DA60" s="338"/>
      <c r="DB60" s="338"/>
      <c r="DC60" s="338"/>
      <c r="DD60" s="338"/>
      <c r="DE60" s="338"/>
      <c r="DF60" s="338"/>
      <c r="DG60" s="338"/>
      <c r="DH60" s="338"/>
      <c r="DI60" s="338"/>
      <c r="DJ60" s="338"/>
      <c r="DK60" s="338"/>
      <c r="DL60" s="338"/>
      <c r="DM60" s="338"/>
      <c r="DN60" s="338"/>
      <c r="DO60" s="338"/>
      <c r="DP60" s="338"/>
      <c r="DQ60" s="338"/>
      <c r="DR60" s="338"/>
      <c r="DS60" s="338"/>
      <c r="DT60" s="338"/>
      <c r="DU60" s="338"/>
      <c r="DV60" s="338"/>
      <c r="DW60" s="338"/>
      <c r="DX60" s="338"/>
      <c r="DY60" s="338"/>
      <c r="DZ60" s="338"/>
      <c r="EA60" s="338"/>
      <c r="EB60" s="338"/>
      <c r="EC60" s="338"/>
      <c r="ED60" s="338"/>
      <c r="EE60" s="338"/>
      <c r="EF60" s="338"/>
      <c r="EG60" s="338"/>
      <c r="EH60" s="338"/>
      <c r="EI60" s="338"/>
      <c r="EJ60" s="338"/>
      <c r="EK60" s="338"/>
      <c r="EL60" s="338"/>
      <c r="EM60" s="338"/>
      <c r="EN60" s="338"/>
      <c r="EO60" s="338"/>
      <c r="EP60" s="338"/>
      <c r="EQ60" s="338"/>
      <c r="ER60" s="338"/>
      <c r="ES60" s="338"/>
      <c r="ET60" s="338"/>
      <c r="EU60" s="338"/>
      <c r="EV60" s="338"/>
      <c r="EW60" s="338"/>
      <c r="EX60" s="338"/>
      <c r="EY60" s="338"/>
      <c r="EZ60" s="338"/>
      <c r="FA60" s="338"/>
      <c r="FB60" s="338"/>
      <c r="FC60" s="338"/>
      <c r="FD60" s="338"/>
      <c r="FE60" s="338"/>
      <c r="FF60" s="338"/>
      <c r="FG60" s="338"/>
      <c r="FH60" s="338"/>
      <c r="FI60" s="338"/>
      <c r="FJ60" s="338"/>
      <c r="FK60" s="338"/>
      <c r="FL60" s="338"/>
      <c r="FM60" s="338"/>
      <c r="FN60" s="338"/>
      <c r="FO60" s="338"/>
      <c r="FP60" s="338"/>
      <c r="FQ60" s="338"/>
      <c r="FR60" s="338"/>
      <c r="FS60" s="338"/>
      <c r="FT60" s="338"/>
      <c r="FU60" s="338"/>
      <c r="FV60" s="338"/>
      <c r="FW60" s="338"/>
      <c r="FX60" s="338"/>
      <c r="FY60" s="338"/>
      <c r="FZ60" s="338"/>
      <c r="GA60" s="338"/>
      <c r="GB60" s="338"/>
      <c r="GC60" s="338"/>
      <c r="GD60" s="338"/>
      <c r="GE60" s="338"/>
      <c r="GF60" s="338"/>
      <c r="GG60" s="338"/>
      <c r="GH60" s="338"/>
      <c r="GI60" s="338"/>
      <c r="GJ60" s="338"/>
      <c r="GK60" s="338"/>
      <c r="GL60" s="338"/>
      <c r="GM60" s="338"/>
      <c r="GN60" s="338"/>
      <c r="GO60" s="338"/>
      <c r="GP60" s="338"/>
      <c r="GQ60" s="338"/>
      <c r="GR60" s="338"/>
      <c r="GS60" s="338"/>
      <c r="GT60" s="338"/>
      <c r="GU60" s="338"/>
      <c r="GV60" s="338"/>
      <c r="GW60" s="338"/>
      <c r="GX60" s="338"/>
      <c r="GY60" s="338"/>
      <c r="GZ60" s="338"/>
      <c r="HA60" s="338"/>
      <c r="HB60" s="338"/>
      <c r="HC60" s="338"/>
      <c r="HD60" s="338"/>
      <c r="HE60" s="338"/>
      <c r="HF60" s="338"/>
      <c r="HG60" s="338"/>
      <c r="HH60" s="338"/>
      <c r="HI60" s="338"/>
      <c r="HJ60" s="338"/>
    </row>
    <row r="61" spans="1:218" s="336" customFormat="1">
      <c r="A61" s="218">
        <v>6</v>
      </c>
      <c r="B61" s="219" t="s">
        <v>532</v>
      </c>
      <c r="C61" s="334">
        <f>C62+C63+C64</f>
        <v>3454380000</v>
      </c>
      <c r="D61" s="334">
        <f>D62+D63+D64</f>
        <v>3483170000</v>
      </c>
      <c r="E61" s="229">
        <f t="shared" si="1"/>
        <v>1.0083343465397554</v>
      </c>
      <c r="F61" s="335"/>
      <c r="G61" s="335"/>
      <c r="H61" s="335"/>
      <c r="I61" s="335"/>
      <c r="J61" s="335"/>
      <c r="K61" s="335"/>
      <c r="L61" s="335"/>
      <c r="M61" s="335"/>
      <c r="N61" s="335"/>
      <c r="O61" s="335"/>
      <c r="P61" s="335"/>
      <c r="Q61" s="335"/>
      <c r="R61" s="335"/>
      <c r="S61" s="335"/>
      <c r="T61" s="335"/>
      <c r="U61" s="335"/>
      <c r="V61" s="335"/>
      <c r="W61" s="335"/>
      <c r="X61" s="335"/>
      <c r="Y61" s="335"/>
      <c r="Z61" s="335"/>
      <c r="AA61" s="335"/>
      <c r="AB61" s="335"/>
      <c r="AC61" s="335"/>
      <c r="AD61" s="335"/>
      <c r="AE61" s="335"/>
      <c r="AF61" s="335"/>
      <c r="AG61" s="335"/>
      <c r="AH61" s="335"/>
      <c r="AI61" s="335"/>
      <c r="AJ61" s="335"/>
      <c r="AK61" s="335"/>
      <c r="AL61" s="335"/>
      <c r="AM61" s="335"/>
      <c r="AN61" s="335"/>
      <c r="AO61" s="335"/>
      <c r="AP61" s="335"/>
      <c r="AQ61" s="335"/>
      <c r="AR61" s="335"/>
      <c r="AS61" s="335"/>
      <c r="AT61" s="335"/>
      <c r="AU61" s="335"/>
      <c r="AV61" s="335"/>
      <c r="AW61" s="335"/>
      <c r="AX61" s="335"/>
      <c r="AY61" s="335"/>
      <c r="AZ61" s="335"/>
      <c r="BA61" s="335"/>
      <c r="BB61" s="335"/>
      <c r="BC61" s="335"/>
      <c r="BD61" s="335"/>
      <c r="BE61" s="335"/>
      <c r="BF61" s="335"/>
      <c r="BG61" s="335"/>
      <c r="BH61" s="335"/>
      <c r="BI61" s="335"/>
      <c r="BJ61" s="335"/>
      <c r="BK61" s="335"/>
      <c r="BL61" s="335"/>
      <c r="BM61" s="335"/>
      <c r="BN61" s="335"/>
      <c r="BO61" s="335"/>
      <c r="BP61" s="335"/>
      <c r="BQ61" s="335"/>
      <c r="BR61" s="335"/>
      <c r="BS61" s="335"/>
      <c r="BT61" s="335"/>
      <c r="BU61" s="335"/>
      <c r="BV61" s="335"/>
      <c r="BW61" s="335"/>
      <c r="BX61" s="335"/>
      <c r="BY61" s="335"/>
      <c r="BZ61" s="335"/>
      <c r="CA61" s="335"/>
      <c r="CB61" s="335"/>
      <c r="CC61" s="335"/>
      <c r="CD61" s="335"/>
      <c r="CE61" s="335"/>
      <c r="CF61" s="335"/>
      <c r="CG61" s="335"/>
      <c r="CH61" s="335"/>
      <c r="CI61" s="335"/>
      <c r="CJ61" s="335"/>
      <c r="CK61" s="335"/>
      <c r="CL61" s="335"/>
      <c r="CM61" s="335"/>
      <c r="CN61" s="335"/>
      <c r="CO61" s="335"/>
      <c r="CP61" s="335"/>
      <c r="CQ61" s="335"/>
      <c r="CR61" s="335"/>
      <c r="CS61" s="335"/>
      <c r="CT61" s="335"/>
      <c r="CU61" s="335"/>
      <c r="CV61" s="335"/>
      <c r="CW61" s="335"/>
      <c r="CX61" s="335"/>
      <c r="CY61" s="335"/>
      <c r="CZ61" s="335"/>
      <c r="DA61" s="335"/>
      <c r="DB61" s="335"/>
      <c r="DC61" s="335"/>
      <c r="DD61" s="335"/>
      <c r="DE61" s="335"/>
      <c r="DF61" s="335"/>
      <c r="DG61" s="335"/>
      <c r="DH61" s="335"/>
      <c r="DI61" s="335"/>
      <c r="DJ61" s="335"/>
      <c r="DK61" s="335"/>
      <c r="DL61" s="335"/>
      <c r="DM61" s="335"/>
      <c r="DN61" s="335"/>
      <c r="DO61" s="335"/>
      <c r="DP61" s="335"/>
      <c r="DQ61" s="335"/>
      <c r="DR61" s="335"/>
      <c r="DS61" s="335"/>
      <c r="DT61" s="335"/>
      <c r="DU61" s="335"/>
      <c r="DV61" s="335"/>
      <c r="DW61" s="335"/>
      <c r="DX61" s="335"/>
      <c r="DY61" s="335"/>
      <c r="DZ61" s="335"/>
      <c r="EA61" s="335"/>
      <c r="EB61" s="335"/>
      <c r="EC61" s="335"/>
      <c r="ED61" s="335"/>
      <c r="EE61" s="335"/>
      <c r="EF61" s="335"/>
      <c r="EG61" s="335"/>
      <c r="EH61" s="335"/>
      <c r="EI61" s="335"/>
      <c r="EJ61" s="335"/>
      <c r="EK61" s="335"/>
      <c r="EL61" s="335"/>
      <c r="EM61" s="335"/>
      <c r="EN61" s="335"/>
      <c r="EO61" s="335"/>
      <c r="EP61" s="335"/>
      <c r="EQ61" s="335"/>
      <c r="ER61" s="335"/>
      <c r="ES61" s="335"/>
      <c r="ET61" s="335"/>
      <c r="EU61" s="335"/>
      <c r="EV61" s="335"/>
      <c r="EW61" s="335"/>
      <c r="EX61" s="335"/>
      <c r="EY61" s="335"/>
      <c r="EZ61" s="335"/>
      <c r="FA61" s="335"/>
      <c r="FB61" s="335"/>
      <c r="FC61" s="335"/>
      <c r="FD61" s="335"/>
      <c r="FE61" s="335"/>
      <c r="FF61" s="335"/>
      <c r="FG61" s="335"/>
      <c r="FH61" s="335"/>
      <c r="FI61" s="335"/>
      <c r="FJ61" s="335"/>
      <c r="FK61" s="335"/>
      <c r="FL61" s="335"/>
      <c r="FM61" s="335"/>
      <c r="FN61" s="335"/>
      <c r="FO61" s="335"/>
      <c r="FP61" s="335"/>
      <c r="FQ61" s="335"/>
      <c r="FR61" s="335"/>
      <c r="FS61" s="335"/>
      <c r="FT61" s="335"/>
      <c r="FU61" s="335"/>
      <c r="FV61" s="335"/>
      <c r="FW61" s="335"/>
      <c r="FX61" s="335"/>
      <c r="FY61" s="335"/>
      <c r="FZ61" s="335"/>
      <c r="GA61" s="335"/>
      <c r="GB61" s="335"/>
      <c r="GC61" s="335"/>
      <c r="GD61" s="335"/>
      <c r="GE61" s="335"/>
      <c r="GF61" s="335"/>
      <c r="GG61" s="335"/>
      <c r="GH61" s="335"/>
      <c r="GI61" s="335"/>
      <c r="GJ61" s="335"/>
      <c r="GK61" s="335"/>
      <c r="GL61" s="335"/>
      <c r="GM61" s="335"/>
      <c r="GN61" s="335"/>
      <c r="GO61" s="335"/>
      <c r="GP61" s="335"/>
      <c r="GQ61" s="335"/>
      <c r="GR61" s="335"/>
      <c r="GS61" s="335"/>
      <c r="GT61" s="335"/>
      <c r="GU61" s="335"/>
      <c r="GV61" s="335"/>
      <c r="GW61" s="335"/>
      <c r="GX61" s="335"/>
      <c r="GY61" s="335"/>
      <c r="GZ61" s="335"/>
      <c r="HA61" s="335"/>
      <c r="HB61" s="335"/>
      <c r="HC61" s="335"/>
      <c r="HD61" s="335"/>
      <c r="HE61" s="335"/>
      <c r="HF61" s="335"/>
      <c r="HG61" s="335"/>
      <c r="HH61" s="335"/>
      <c r="HI61" s="335"/>
      <c r="HJ61" s="335"/>
    </row>
    <row r="62" spans="1:218" s="339" customFormat="1">
      <c r="A62" s="220" t="s">
        <v>130</v>
      </c>
      <c r="B62" s="221" t="s">
        <v>517</v>
      </c>
      <c r="C62" s="337">
        <v>2966324000</v>
      </c>
      <c r="D62" s="337">
        <v>3007924000</v>
      </c>
      <c r="E62" s="235">
        <f t="shared" si="1"/>
        <v>1.0140240917714991</v>
      </c>
      <c r="F62" s="338"/>
      <c r="G62" s="338"/>
      <c r="H62" s="338"/>
      <c r="I62" s="338"/>
      <c r="J62" s="338"/>
      <c r="K62" s="338"/>
      <c r="L62" s="338"/>
      <c r="M62" s="338"/>
      <c r="N62" s="338"/>
      <c r="O62" s="338"/>
      <c r="P62" s="338"/>
      <c r="Q62" s="338"/>
      <c r="R62" s="338"/>
      <c r="S62" s="338"/>
      <c r="T62" s="338"/>
      <c r="U62" s="338"/>
      <c r="V62" s="338"/>
      <c r="W62" s="338"/>
      <c r="X62" s="338"/>
      <c r="Y62" s="338"/>
      <c r="Z62" s="338"/>
      <c r="AA62" s="338"/>
      <c r="AB62" s="338"/>
      <c r="AC62" s="338"/>
      <c r="AD62" s="338"/>
      <c r="AE62" s="338"/>
      <c r="AF62" s="338"/>
      <c r="AG62" s="338"/>
      <c r="AH62" s="338"/>
      <c r="AI62" s="338"/>
      <c r="AJ62" s="338"/>
      <c r="AK62" s="338"/>
      <c r="AL62" s="338"/>
      <c r="AM62" s="338"/>
      <c r="AN62" s="338"/>
      <c r="AO62" s="338"/>
      <c r="AP62" s="338"/>
      <c r="AQ62" s="338"/>
      <c r="AR62" s="338"/>
      <c r="AS62" s="338"/>
      <c r="AT62" s="338"/>
      <c r="AU62" s="338"/>
      <c r="AV62" s="338"/>
      <c r="AW62" s="338"/>
      <c r="AX62" s="338"/>
      <c r="AY62" s="338"/>
      <c r="AZ62" s="338"/>
      <c r="BA62" s="338"/>
      <c r="BB62" s="338"/>
      <c r="BC62" s="338"/>
      <c r="BD62" s="338"/>
      <c r="BE62" s="338"/>
      <c r="BF62" s="338"/>
      <c r="BG62" s="338"/>
      <c r="BH62" s="338"/>
      <c r="BI62" s="338"/>
      <c r="BJ62" s="338"/>
      <c r="BK62" s="338"/>
      <c r="BL62" s="338"/>
      <c r="BM62" s="338"/>
      <c r="BN62" s="338"/>
      <c r="BO62" s="338"/>
      <c r="BP62" s="338"/>
      <c r="BQ62" s="338"/>
      <c r="BR62" s="338"/>
      <c r="BS62" s="338"/>
      <c r="BT62" s="338"/>
      <c r="BU62" s="338"/>
      <c r="BV62" s="338"/>
      <c r="BW62" s="338"/>
      <c r="BX62" s="338"/>
      <c r="BY62" s="338"/>
      <c r="BZ62" s="338"/>
      <c r="CA62" s="338"/>
      <c r="CB62" s="338"/>
      <c r="CC62" s="338"/>
      <c r="CD62" s="338"/>
      <c r="CE62" s="338"/>
      <c r="CF62" s="338"/>
      <c r="CG62" s="338"/>
      <c r="CH62" s="338"/>
      <c r="CI62" s="338"/>
      <c r="CJ62" s="338"/>
      <c r="CK62" s="338"/>
      <c r="CL62" s="338"/>
      <c r="CM62" s="338"/>
      <c r="CN62" s="338"/>
      <c r="CO62" s="338"/>
      <c r="CP62" s="338"/>
      <c r="CQ62" s="338"/>
      <c r="CR62" s="338"/>
      <c r="CS62" s="338"/>
      <c r="CT62" s="338"/>
      <c r="CU62" s="338"/>
      <c r="CV62" s="338"/>
      <c r="CW62" s="338"/>
      <c r="CX62" s="338"/>
      <c r="CY62" s="338"/>
      <c r="CZ62" s="338"/>
      <c r="DA62" s="338"/>
      <c r="DB62" s="338"/>
      <c r="DC62" s="338"/>
      <c r="DD62" s="338"/>
      <c r="DE62" s="338"/>
      <c r="DF62" s="338"/>
      <c r="DG62" s="338"/>
      <c r="DH62" s="338"/>
      <c r="DI62" s="338"/>
      <c r="DJ62" s="338"/>
      <c r="DK62" s="338"/>
      <c r="DL62" s="338"/>
      <c r="DM62" s="338"/>
      <c r="DN62" s="338"/>
      <c r="DO62" s="338"/>
      <c r="DP62" s="338"/>
      <c r="DQ62" s="338"/>
      <c r="DR62" s="338"/>
      <c r="DS62" s="338"/>
      <c r="DT62" s="338"/>
      <c r="DU62" s="338"/>
      <c r="DV62" s="338"/>
      <c r="DW62" s="338"/>
      <c r="DX62" s="338"/>
      <c r="DY62" s="338"/>
      <c r="DZ62" s="338"/>
      <c r="EA62" s="338"/>
      <c r="EB62" s="338"/>
      <c r="EC62" s="338"/>
      <c r="ED62" s="338"/>
      <c r="EE62" s="338"/>
      <c r="EF62" s="338"/>
      <c r="EG62" s="338"/>
      <c r="EH62" s="338"/>
      <c r="EI62" s="338"/>
      <c r="EJ62" s="338"/>
      <c r="EK62" s="338"/>
      <c r="EL62" s="338"/>
      <c r="EM62" s="338"/>
      <c r="EN62" s="338"/>
      <c r="EO62" s="338"/>
      <c r="EP62" s="338"/>
      <c r="EQ62" s="338"/>
      <c r="ER62" s="338"/>
      <c r="ES62" s="338"/>
      <c r="ET62" s="338"/>
      <c r="EU62" s="338"/>
      <c r="EV62" s="338"/>
      <c r="EW62" s="338"/>
      <c r="EX62" s="338"/>
      <c r="EY62" s="338"/>
      <c r="EZ62" s="338"/>
      <c r="FA62" s="338"/>
      <c r="FB62" s="338"/>
      <c r="FC62" s="338"/>
      <c r="FD62" s="338"/>
      <c r="FE62" s="338"/>
      <c r="FF62" s="338"/>
      <c r="FG62" s="338"/>
      <c r="FH62" s="338"/>
      <c r="FI62" s="338"/>
      <c r="FJ62" s="338"/>
      <c r="FK62" s="338"/>
      <c r="FL62" s="338"/>
      <c r="FM62" s="338"/>
      <c r="FN62" s="338"/>
      <c r="FO62" s="338"/>
      <c r="FP62" s="338"/>
      <c r="FQ62" s="338"/>
      <c r="FR62" s="338"/>
      <c r="FS62" s="338"/>
      <c r="FT62" s="338"/>
      <c r="FU62" s="338"/>
      <c r="FV62" s="338"/>
      <c r="FW62" s="338"/>
      <c r="FX62" s="338"/>
      <c r="FY62" s="338"/>
      <c r="FZ62" s="338"/>
      <c r="GA62" s="338"/>
      <c r="GB62" s="338"/>
      <c r="GC62" s="338"/>
      <c r="GD62" s="338"/>
      <c r="GE62" s="338"/>
      <c r="GF62" s="338"/>
      <c r="GG62" s="338"/>
      <c r="GH62" s="338"/>
      <c r="GI62" s="338"/>
      <c r="GJ62" s="338"/>
      <c r="GK62" s="338"/>
      <c r="GL62" s="338"/>
      <c r="GM62" s="338"/>
      <c r="GN62" s="338"/>
      <c r="GO62" s="338"/>
      <c r="GP62" s="338"/>
      <c r="GQ62" s="338"/>
      <c r="GR62" s="338"/>
      <c r="GS62" s="338"/>
      <c r="GT62" s="338"/>
      <c r="GU62" s="338"/>
      <c r="GV62" s="338"/>
      <c r="GW62" s="338"/>
      <c r="GX62" s="338"/>
      <c r="GY62" s="338"/>
      <c r="GZ62" s="338"/>
      <c r="HA62" s="338"/>
      <c r="HB62" s="338"/>
      <c r="HC62" s="338"/>
      <c r="HD62" s="338"/>
      <c r="HE62" s="338"/>
      <c r="HF62" s="338"/>
      <c r="HG62" s="338"/>
      <c r="HH62" s="338"/>
      <c r="HI62" s="338"/>
      <c r="HJ62" s="338"/>
    </row>
    <row r="63" spans="1:218" s="339" customFormat="1">
      <c r="A63" s="220" t="s">
        <v>130</v>
      </c>
      <c r="B63" s="221" t="s">
        <v>523</v>
      </c>
      <c r="C63" s="337">
        <v>320196000</v>
      </c>
      <c r="D63" s="337">
        <v>320196000</v>
      </c>
      <c r="E63" s="235">
        <f t="shared" si="1"/>
        <v>1</v>
      </c>
      <c r="F63" s="338"/>
      <c r="G63" s="338"/>
      <c r="H63" s="338"/>
      <c r="I63" s="338"/>
      <c r="J63" s="338"/>
      <c r="K63" s="338"/>
      <c r="L63" s="338"/>
      <c r="M63" s="338"/>
      <c r="N63" s="338"/>
      <c r="O63" s="338"/>
      <c r="P63" s="338"/>
      <c r="Q63" s="338"/>
      <c r="R63" s="338"/>
      <c r="S63" s="338"/>
      <c r="T63" s="338"/>
      <c r="U63" s="338"/>
      <c r="V63" s="338"/>
      <c r="W63" s="338"/>
      <c r="X63" s="338"/>
      <c r="Y63" s="338"/>
      <c r="Z63" s="338"/>
      <c r="AA63" s="338"/>
      <c r="AB63" s="338"/>
      <c r="AC63" s="338"/>
      <c r="AD63" s="338"/>
      <c r="AE63" s="338"/>
      <c r="AF63" s="338"/>
      <c r="AG63" s="338"/>
      <c r="AH63" s="338"/>
      <c r="AI63" s="338"/>
      <c r="AJ63" s="338"/>
      <c r="AK63" s="338"/>
      <c r="AL63" s="338"/>
      <c r="AM63" s="338"/>
      <c r="AN63" s="338"/>
      <c r="AO63" s="338"/>
      <c r="AP63" s="338"/>
      <c r="AQ63" s="338"/>
      <c r="AR63" s="338"/>
      <c r="AS63" s="338"/>
      <c r="AT63" s="338"/>
      <c r="AU63" s="338"/>
      <c r="AV63" s="338"/>
      <c r="AW63" s="338"/>
      <c r="AX63" s="338"/>
      <c r="AY63" s="338"/>
      <c r="AZ63" s="338"/>
      <c r="BA63" s="338"/>
      <c r="BB63" s="338"/>
      <c r="BC63" s="338"/>
      <c r="BD63" s="338"/>
      <c r="BE63" s="338"/>
      <c r="BF63" s="338"/>
      <c r="BG63" s="338"/>
      <c r="BH63" s="338"/>
      <c r="BI63" s="338"/>
      <c r="BJ63" s="338"/>
      <c r="BK63" s="338"/>
      <c r="BL63" s="338"/>
      <c r="BM63" s="338"/>
      <c r="BN63" s="338"/>
      <c r="BO63" s="338"/>
      <c r="BP63" s="338"/>
      <c r="BQ63" s="338"/>
      <c r="BR63" s="338"/>
      <c r="BS63" s="338"/>
      <c r="BT63" s="338"/>
      <c r="BU63" s="338"/>
      <c r="BV63" s="338"/>
      <c r="BW63" s="338"/>
      <c r="BX63" s="338"/>
      <c r="BY63" s="338"/>
      <c r="BZ63" s="338"/>
      <c r="CA63" s="338"/>
      <c r="CB63" s="338"/>
      <c r="CC63" s="338"/>
      <c r="CD63" s="338"/>
      <c r="CE63" s="338"/>
      <c r="CF63" s="338"/>
      <c r="CG63" s="338"/>
      <c r="CH63" s="338"/>
      <c r="CI63" s="338"/>
      <c r="CJ63" s="338"/>
      <c r="CK63" s="338"/>
      <c r="CL63" s="338"/>
      <c r="CM63" s="338"/>
      <c r="CN63" s="338"/>
      <c r="CO63" s="338"/>
      <c r="CP63" s="338"/>
      <c r="CQ63" s="338"/>
      <c r="CR63" s="338"/>
      <c r="CS63" s="338"/>
      <c r="CT63" s="338"/>
      <c r="CU63" s="338"/>
      <c r="CV63" s="338"/>
      <c r="CW63" s="338"/>
      <c r="CX63" s="338"/>
      <c r="CY63" s="338"/>
      <c r="CZ63" s="338"/>
      <c r="DA63" s="338"/>
      <c r="DB63" s="338"/>
      <c r="DC63" s="338"/>
      <c r="DD63" s="338"/>
      <c r="DE63" s="338"/>
      <c r="DF63" s="338"/>
      <c r="DG63" s="338"/>
      <c r="DH63" s="338"/>
      <c r="DI63" s="338"/>
      <c r="DJ63" s="338"/>
      <c r="DK63" s="338"/>
      <c r="DL63" s="338"/>
      <c r="DM63" s="338"/>
      <c r="DN63" s="338"/>
      <c r="DO63" s="338"/>
      <c r="DP63" s="338"/>
      <c r="DQ63" s="338"/>
      <c r="DR63" s="338"/>
      <c r="DS63" s="338"/>
      <c r="DT63" s="338"/>
      <c r="DU63" s="338"/>
      <c r="DV63" s="338"/>
      <c r="DW63" s="338"/>
      <c r="DX63" s="338"/>
      <c r="DY63" s="338"/>
      <c r="DZ63" s="338"/>
      <c r="EA63" s="338"/>
      <c r="EB63" s="338"/>
      <c r="EC63" s="338"/>
      <c r="ED63" s="338"/>
      <c r="EE63" s="338"/>
      <c r="EF63" s="338"/>
      <c r="EG63" s="338"/>
      <c r="EH63" s="338"/>
      <c r="EI63" s="338"/>
      <c r="EJ63" s="338"/>
      <c r="EK63" s="338"/>
      <c r="EL63" s="338"/>
      <c r="EM63" s="338"/>
      <c r="EN63" s="338"/>
      <c r="EO63" s="338"/>
      <c r="EP63" s="338"/>
      <c r="EQ63" s="338"/>
      <c r="ER63" s="338"/>
      <c r="ES63" s="338"/>
      <c r="ET63" s="338"/>
      <c r="EU63" s="338"/>
      <c r="EV63" s="338"/>
      <c r="EW63" s="338"/>
      <c r="EX63" s="338"/>
      <c r="EY63" s="338"/>
      <c r="EZ63" s="338"/>
      <c r="FA63" s="338"/>
      <c r="FB63" s="338"/>
      <c r="FC63" s="338"/>
      <c r="FD63" s="338"/>
      <c r="FE63" s="338"/>
      <c r="FF63" s="338"/>
      <c r="FG63" s="338"/>
      <c r="FH63" s="338"/>
      <c r="FI63" s="338"/>
      <c r="FJ63" s="338"/>
      <c r="FK63" s="338"/>
      <c r="FL63" s="338"/>
      <c r="FM63" s="338"/>
      <c r="FN63" s="338"/>
      <c r="FO63" s="338"/>
      <c r="FP63" s="338"/>
      <c r="FQ63" s="338"/>
      <c r="FR63" s="338"/>
      <c r="FS63" s="338"/>
      <c r="FT63" s="338"/>
      <c r="FU63" s="338"/>
      <c r="FV63" s="338"/>
      <c r="FW63" s="338"/>
      <c r="FX63" s="338"/>
      <c r="FY63" s="338"/>
      <c r="FZ63" s="338"/>
      <c r="GA63" s="338"/>
      <c r="GB63" s="338"/>
      <c r="GC63" s="338"/>
      <c r="GD63" s="338"/>
      <c r="GE63" s="338"/>
      <c r="GF63" s="338"/>
      <c r="GG63" s="338"/>
      <c r="GH63" s="338"/>
      <c r="GI63" s="338"/>
      <c r="GJ63" s="338"/>
      <c r="GK63" s="338"/>
      <c r="GL63" s="338"/>
      <c r="GM63" s="338"/>
      <c r="GN63" s="338"/>
      <c r="GO63" s="338"/>
      <c r="GP63" s="338"/>
      <c r="GQ63" s="338"/>
      <c r="GR63" s="338"/>
      <c r="GS63" s="338"/>
      <c r="GT63" s="338"/>
      <c r="GU63" s="338"/>
      <c r="GV63" s="338"/>
      <c r="GW63" s="338"/>
      <c r="GX63" s="338"/>
      <c r="GY63" s="338"/>
      <c r="GZ63" s="338"/>
      <c r="HA63" s="338"/>
      <c r="HB63" s="338"/>
      <c r="HC63" s="338"/>
      <c r="HD63" s="338"/>
      <c r="HE63" s="338"/>
      <c r="HF63" s="338"/>
      <c r="HG63" s="338"/>
      <c r="HH63" s="338"/>
      <c r="HI63" s="338"/>
      <c r="HJ63" s="338"/>
    </row>
    <row r="64" spans="1:218" s="339" customFormat="1">
      <c r="A64" s="220" t="s">
        <v>130</v>
      </c>
      <c r="B64" s="221" t="s">
        <v>502</v>
      </c>
      <c r="C64" s="337">
        <f>SUM(C65:C68)</f>
        <v>167860000</v>
      </c>
      <c r="D64" s="337">
        <f>SUM(D65:D68)</f>
        <v>155050000</v>
      </c>
      <c r="E64" s="235">
        <f t="shared" si="1"/>
        <v>0.92368640533778146</v>
      </c>
      <c r="F64" s="338"/>
      <c r="G64" s="338"/>
      <c r="H64" s="338"/>
      <c r="I64" s="338"/>
      <c r="J64" s="338"/>
      <c r="K64" s="338"/>
      <c r="L64" s="338"/>
      <c r="M64" s="338"/>
      <c r="N64" s="338"/>
      <c r="O64" s="338"/>
      <c r="P64" s="338"/>
      <c r="Q64" s="338"/>
      <c r="R64" s="338"/>
      <c r="S64" s="338"/>
      <c r="T64" s="338"/>
      <c r="U64" s="338"/>
      <c r="V64" s="338"/>
      <c r="W64" s="338"/>
      <c r="X64" s="338"/>
      <c r="Y64" s="338"/>
      <c r="Z64" s="338"/>
      <c r="AA64" s="338"/>
      <c r="AB64" s="338"/>
      <c r="AC64" s="338"/>
      <c r="AD64" s="338"/>
      <c r="AE64" s="338"/>
      <c r="AF64" s="338"/>
      <c r="AG64" s="338"/>
      <c r="AH64" s="338"/>
      <c r="AI64" s="338"/>
      <c r="AJ64" s="338"/>
      <c r="AK64" s="338"/>
      <c r="AL64" s="338"/>
      <c r="AM64" s="338"/>
      <c r="AN64" s="338"/>
      <c r="AO64" s="338"/>
      <c r="AP64" s="338"/>
      <c r="AQ64" s="338"/>
      <c r="AR64" s="338"/>
      <c r="AS64" s="338"/>
      <c r="AT64" s="338"/>
      <c r="AU64" s="338"/>
      <c r="AV64" s="338"/>
      <c r="AW64" s="338"/>
      <c r="AX64" s="338"/>
      <c r="AY64" s="338"/>
      <c r="AZ64" s="338"/>
      <c r="BA64" s="338"/>
      <c r="BB64" s="338"/>
      <c r="BC64" s="338"/>
      <c r="BD64" s="338"/>
      <c r="BE64" s="338"/>
      <c r="BF64" s="338"/>
      <c r="BG64" s="338"/>
      <c r="BH64" s="338"/>
      <c r="BI64" s="338"/>
      <c r="BJ64" s="338"/>
      <c r="BK64" s="338"/>
      <c r="BL64" s="338"/>
      <c r="BM64" s="338"/>
      <c r="BN64" s="338"/>
      <c r="BO64" s="338"/>
      <c r="BP64" s="338"/>
      <c r="BQ64" s="338"/>
      <c r="BR64" s="338"/>
      <c r="BS64" s="338"/>
      <c r="BT64" s="338"/>
      <c r="BU64" s="338"/>
      <c r="BV64" s="338"/>
      <c r="BW64" s="338"/>
      <c r="BX64" s="338"/>
      <c r="BY64" s="338"/>
      <c r="BZ64" s="338"/>
      <c r="CA64" s="338"/>
      <c r="CB64" s="338"/>
      <c r="CC64" s="338"/>
      <c r="CD64" s="338"/>
      <c r="CE64" s="338"/>
      <c r="CF64" s="338"/>
      <c r="CG64" s="338"/>
      <c r="CH64" s="338"/>
      <c r="CI64" s="338"/>
      <c r="CJ64" s="338"/>
      <c r="CK64" s="338"/>
      <c r="CL64" s="338"/>
      <c r="CM64" s="338"/>
      <c r="CN64" s="338"/>
      <c r="CO64" s="338"/>
      <c r="CP64" s="338"/>
      <c r="CQ64" s="338"/>
      <c r="CR64" s="338"/>
      <c r="CS64" s="338"/>
      <c r="CT64" s="338"/>
      <c r="CU64" s="338"/>
      <c r="CV64" s="338"/>
      <c r="CW64" s="338"/>
      <c r="CX64" s="338"/>
      <c r="CY64" s="338"/>
      <c r="CZ64" s="338"/>
      <c r="DA64" s="338"/>
      <c r="DB64" s="338"/>
      <c r="DC64" s="338"/>
      <c r="DD64" s="338"/>
      <c r="DE64" s="338"/>
      <c r="DF64" s="338"/>
      <c r="DG64" s="338"/>
      <c r="DH64" s="338"/>
      <c r="DI64" s="338"/>
      <c r="DJ64" s="338"/>
      <c r="DK64" s="338"/>
      <c r="DL64" s="338"/>
      <c r="DM64" s="338"/>
      <c r="DN64" s="338"/>
      <c r="DO64" s="338"/>
      <c r="DP64" s="338"/>
      <c r="DQ64" s="338"/>
      <c r="DR64" s="338"/>
      <c r="DS64" s="338"/>
      <c r="DT64" s="338"/>
      <c r="DU64" s="338"/>
      <c r="DV64" s="338"/>
      <c r="DW64" s="338"/>
      <c r="DX64" s="338"/>
      <c r="DY64" s="338"/>
      <c r="DZ64" s="338"/>
      <c r="EA64" s="338"/>
      <c r="EB64" s="338"/>
      <c r="EC64" s="338"/>
      <c r="ED64" s="338"/>
      <c r="EE64" s="338"/>
      <c r="EF64" s="338"/>
      <c r="EG64" s="338"/>
      <c r="EH64" s="338"/>
      <c r="EI64" s="338"/>
      <c r="EJ64" s="338"/>
      <c r="EK64" s="338"/>
      <c r="EL64" s="338"/>
      <c r="EM64" s="338"/>
      <c r="EN64" s="338"/>
      <c r="EO64" s="338"/>
      <c r="EP64" s="338"/>
      <c r="EQ64" s="338"/>
      <c r="ER64" s="338"/>
      <c r="ES64" s="338"/>
      <c r="ET64" s="338"/>
      <c r="EU64" s="338"/>
      <c r="EV64" s="338"/>
      <c r="EW64" s="338"/>
      <c r="EX64" s="338"/>
      <c r="EY64" s="338"/>
      <c r="EZ64" s="338"/>
      <c r="FA64" s="338"/>
      <c r="FB64" s="338"/>
      <c r="FC64" s="338"/>
      <c r="FD64" s="338"/>
      <c r="FE64" s="338"/>
      <c r="FF64" s="338"/>
      <c r="FG64" s="338"/>
      <c r="FH64" s="338"/>
      <c r="FI64" s="338"/>
      <c r="FJ64" s="338"/>
      <c r="FK64" s="338"/>
      <c r="FL64" s="338"/>
      <c r="FM64" s="338"/>
      <c r="FN64" s="338"/>
      <c r="FO64" s="338"/>
      <c r="FP64" s="338"/>
      <c r="FQ64" s="338"/>
      <c r="FR64" s="338"/>
      <c r="FS64" s="338"/>
      <c r="FT64" s="338"/>
      <c r="FU64" s="338"/>
      <c r="FV64" s="338"/>
      <c r="FW64" s="338"/>
      <c r="FX64" s="338"/>
      <c r="FY64" s="338"/>
      <c r="FZ64" s="338"/>
      <c r="GA64" s="338"/>
      <c r="GB64" s="338"/>
      <c r="GC64" s="338"/>
      <c r="GD64" s="338"/>
      <c r="GE64" s="338"/>
      <c r="GF64" s="338"/>
      <c r="GG64" s="338"/>
      <c r="GH64" s="338"/>
      <c r="GI64" s="338"/>
      <c r="GJ64" s="338"/>
      <c r="GK64" s="338"/>
      <c r="GL64" s="338"/>
      <c r="GM64" s="338"/>
      <c r="GN64" s="338"/>
      <c r="GO64" s="338"/>
      <c r="GP64" s="338"/>
      <c r="GQ64" s="338"/>
      <c r="GR64" s="338"/>
      <c r="GS64" s="338"/>
      <c r="GT64" s="338"/>
      <c r="GU64" s="338"/>
      <c r="GV64" s="338"/>
      <c r="GW64" s="338"/>
      <c r="GX64" s="338"/>
      <c r="GY64" s="338"/>
      <c r="GZ64" s="338"/>
      <c r="HA64" s="338"/>
      <c r="HB64" s="338"/>
      <c r="HC64" s="338"/>
      <c r="HD64" s="338"/>
      <c r="HE64" s="338"/>
      <c r="HF64" s="338"/>
      <c r="HG64" s="338"/>
      <c r="HH64" s="338"/>
      <c r="HI64" s="338"/>
      <c r="HJ64" s="338"/>
    </row>
    <row r="65" spans="1:218" s="339" customFormat="1">
      <c r="A65" s="220" t="s">
        <v>13</v>
      </c>
      <c r="B65" s="222" t="s">
        <v>524</v>
      </c>
      <c r="C65" s="337">
        <v>100050000</v>
      </c>
      <c r="D65" s="337">
        <v>50520000</v>
      </c>
      <c r="E65" s="235">
        <f t="shared" si="1"/>
        <v>0.50494752623688155</v>
      </c>
      <c r="F65" s="338"/>
      <c r="G65" s="338"/>
      <c r="H65" s="338"/>
      <c r="I65" s="338"/>
      <c r="J65" s="338"/>
      <c r="K65" s="338"/>
      <c r="L65" s="338"/>
      <c r="M65" s="338"/>
      <c r="N65" s="338"/>
      <c r="O65" s="338"/>
      <c r="P65" s="338"/>
      <c r="Q65" s="338"/>
      <c r="R65" s="338"/>
      <c r="S65" s="338"/>
      <c r="T65" s="338"/>
      <c r="U65" s="338"/>
      <c r="V65" s="338"/>
      <c r="W65" s="338"/>
      <c r="X65" s="338"/>
      <c r="Y65" s="338"/>
      <c r="Z65" s="338"/>
      <c r="AA65" s="338"/>
      <c r="AB65" s="338"/>
      <c r="AC65" s="338"/>
      <c r="AD65" s="338"/>
      <c r="AE65" s="338"/>
      <c r="AF65" s="338"/>
      <c r="AG65" s="338"/>
      <c r="AH65" s="338"/>
      <c r="AI65" s="338"/>
      <c r="AJ65" s="338"/>
      <c r="AK65" s="338"/>
      <c r="AL65" s="338"/>
      <c r="AM65" s="338"/>
      <c r="AN65" s="338"/>
      <c r="AO65" s="338"/>
      <c r="AP65" s="338"/>
      <c r="AQ65" s="338"/>
      <c r="AR65" s="338"/>
      <c r="AS65" s="338"/>
      <c r="AT65" s="338"/>
      <c r="AU65" s="338"/>
      <c r="AV65" s="338"/>
      <c r="AW65" s="338"/>
      <c r="AX65" s="338"/>
      <c r="AY65" s="338"/>
      <c r="AZ65" s="338"/>
      <c r="BA65" s="338"/>
      <c r="BB65" s="338"/>
      <c r="BC65" s="338"/>
      <c r="BD65" s="338"/>
      <c r="BE65" s="338"/>
      <c r="BF65" s="338"/>
      <c r="BG65" s="338"/>
      <c r="BH65" s="338"/>
      <c r="BI65" s="338"/>
      <c r="BJ65" s="338"/>
      <c r="BK65" s="338"/>
      <c r="BL65" s="338"/>
      <c r="BM65" s="338"/>
      <c r="BN65" s="338"/>
      <c r="BO65" s="338"/>
      <c r="BP65" s="338"/>
      <c r="BQ65" s="338"/>
      <c r="BR65" s="338"/>
      <c r="BS65" s="338"/>
      <c r="BT65" s="338"/>
      <c r="BU65" s="338"/>
      <c r="BV65" s="338"/>
      <c r="BW65" s="338"/>
      <c r="BX65" s="338"/>
      <c r="BY65" s="338"/>
      <c r="BZ65" s="338"/>
      <c r="CA65" s="338"/>
      <c r="CB65" s="338"/>
      <c r="CC65" s="338"/>
      <c r="CD65" s="338"/>
      <c r="CE65" s="338"/>
      <c r="CF65" s="338"/>
      <c r="CG65" s="338"/>
      <c r="CH65" s="338"/>
      <c r="CI65" s="338"/>
      <c r="CJ65" s="338"/>
      <c r="CK65" s="338"/>
      <c r="CL65" s="338"/>
      <c r="CM65" s="338"/>
      <c r="CN65" s="338"/>
      <c r="CO65" s="338"/>
      <c r="CP65" s="338"/>
      <c r="CQ65" s="338"/>
      <c r="CR65" s="338"/>
      <c r="CS65" s="338"/>
      <c r="CT65" s="338"/>
      <c r="CU65" s="338"/>
      <c r="CV65" s="338"/>
      <c r="CW65" s="338"/>
      <c r="CX65" s="338"/>
      <c r="CY65" s="338"/>
      <c r="CZ65" s="338"/>
      <c r="DA65" s="338"/>
      <c r="DB65" s="338"/>
      <c r="DC65" s="338"/>
      <c r="DD65" s="338"/>
      <c r="DE65" s="338"/>
      <c r="DF65" s="338"/>
      <c r="DG65" s="338"/>
      <c r="DH65" s="338"/>
      <c r="DI65" s="338"/>
      <c r="DJ65" s="338"/>
      <c r="DK65" s="338"/>
      <c r="DL65" s="338"/>
      <c r="DM65" s="338"/>
      <c r="DN65" s="338"/>
      <c r="DO65" s="338"/>
      <c r="DP65" s="338"/>
      <c r="DQ65" s="338"/>
      <c r="DR65" s="338"/>
      <c r="DS65" s="338"/>
      <c r="DT65" s="338"/>
      <c r="DU65" s="338"/>
      <c r="DV65" s="338"/>
      <c r="DW65" s="338"/>
      <c r="DX65" s="338"/>
      <c r="DY65" s="338"/>
      <c r="DZ65" s="338"/>
      <c r="EA65" s="338"/>
      <c r="EB65" s="338"/>
      <c r="EC65" s="338"/>
      <c r="ED65" s="338"/>
      <c r="EE65" s="338"/>
      <c r="EF65" s="338"/>
      <c r="EG65" s="338"/>
      <c r="EH65" s="338"/>
      <c r="EI65" s="338"/>
      <c r="EJ65" s="338"/>
      <c r="EK65" s="338"/>
      <c r="EL65" s="338"/>
      <c r="EM65" s="338"/>
      <c r="EN65" s="338"/>
      <c r="EO65" s="338"/>
      <c r="EP65" s="338"/>
      <c r="EQ65" s="338"/>
      <c r="ER65" s="338"/>
      <c r="ES65" s="338"/>
      <c r="ET65" s="338"/>
      <c r="EU65" s="338"/>
      <c r="EV65" s="338"/>
      <c r="EW65" s="338"/>
      <c r="EX65" s="338"/>
      <c r="EY65" s="338"/>
      <c r="EZ65" s="338"/>
      <c r="FA65" s="338"/>
      <c r="FB65" s="338"/>
      <c r="FC65" s="338"/>
      <c r="FD65" s="338"/>
      <c r="FE65" s="338"/>
      <c r="FF65" s="338"/>
      <c r="FG65" s="338"/>
      <c r="FH65" s="338"/>
      <c r="FI65" s="338"/>
      <c r="FJ65" s="338"/>
      <c r="FK65" s="338"/>
      <c r="FL65" s="338"/>
      <c r="FM65" s="338"/>
      <c r="FN65" s="338"/>
      <c r="FO65" s="338"/>
      <c r="FP65" s="338"/>
      <c r="FQ65" s="338"/>
      <c r="FR65" s="338"/>
      <c r="FS65" s="338"/>
      <c r="FT65" s="338"/>
      <c r="FU65" s="338"/>
      <c r="FV65" s="338"/>
      <c r="FW65" s="338"/>
      <c r="FX65" s="338"/>
      <c r="FY65" s="338"/>
      <c r="FZ65" s="338"/>
      <c r="GA65" s="338"/>
      <c r="GB65" s="338"/>
      <c r="GC65" s="338"/>
      <c r="GD65" s="338"/>
      <c r="GE65" s="338"/>
      <c r="GF65" s="338"/>
      <c r="GG65" s="338"/>
      <c r="GH65" s="338"/>
      <c r="GI65" s="338"/>
      <c r="GJ65" s="338"/>
      <c r="GK65" s="338"/>
      <c r="GL65" s="338"/>
      <c r="GM65" s="338"/>
      <c r="GN65" s="338"/>
      <c r="GO65" s="338"/>
      <c r="GP65" s="338"/>
      <c r="GQ65" s="338"/>
      <c r="GR65" s="338"/>
      <c r="GS65" s="338"/>
      <c r="GT65" s="338"/>
      <c r="GU65" s="338"/>
      <c r="GV65" s="338"/>
      <c r="GW65" s="338"/>
      <c r="GX65" s="338"/>
      <c r="GY65" s="338"/>
      <c r="GZ65" s="338"/>
      <c r="HA65" s="338"/>
      <c r="HB65" s="338"/>
      <c r="HC65" s="338"/>
      <c r="HD65" s="338"/>
      <c r="HE65" s="338"/>
      <c r="HF65" s="338"/>
      <c r="HG65" s="338"/>
      <c r="HH65" s="338"/>
      <c r="HI65" s="338"/>
      <c r="HJ65" s="338"/>
    </row>
    <row r="66" spans="1:218" s="339" customFormat="1">
      <c r="A66" s="220" t="s">
        <v>13</v>
      </c>
      <c r="B66" s="222" t="s">
        <v>525</v>
      </c>
      <c r="C66" s="337">
        <v>67810000</v>
      </c>
      <c r="D66" s="337">
        <v>62530000</v>
      </c>
      <c r="E66" s="235">
        <f t="shared" si="1"/>
        <v>0.92213537826279313</v>
      </c>
      <c r="F66" s="338"/>
      <c r="G66" s="338"/>
      <c r="H66" s="338"/>
      <c r="I66" s="338"/>
      <c r="J66" s="338"/>
      <c r="K66" s="338"/>
      <c r="L66" s="338"/>
      <c r="M66" s="338"/>
      <c r="N66" s="338"/>
      <c r="O66" s="338"/>
      <c r="P66" s="338"/>
      <c r="Q66" s="338"/>
      <c r="R66" s="338"/>
      <c r="S66" s="338"/>
      <c r="T66" s="338"/>
      <c r="U66" s="338"/>
      <c r="V66" s="338"/>
      <c r="W66" s="338"/>
      <c r="X66" s="338"/>
      <c r="Y66" s="338"/>
      <c r="Z66" s="338"/>
      <c r="AA66" s="338"/>
      <c r="AB66" s="338"/>
      <c r="AC66" s="338"/>
      <c r="AD66" s="338"/>
      <c r="AE66" s="338"/>
      <c r="AF66" s="338"/>
      <c r="AG66" s="338"/>
      <c r="AH66" s="338"/>
      <c r="AI66" s="338"/>
      <c r="AJ66" s="338"/>
      <c r="AK66" s="338"/>
      <c r="AL66" s="338"/>
      <c r="AM66" s="338"/>
      <c r="AN66" s="338"/>
      <c r="AO66" s="338"/>
      <c r="AP66" s="338"/>
      <c r="AQ66" s="338"/>
      <c r="AR66" s="338"/>
      <c r="AS66" s="338"/>
      <c r="AT66" s="338"/>
      <c r="AU66" s="338"/>
      <c r="AV66" s="338"/>
      <c r="AW66" s="338"/>
      <c r="AX66" s="338"/>
      <c r="AY66" s="338"/>
      <c r="AZ66" s="338"/>
      <c r="BA66" s="338"/>
      <c r="BB66" s="338"/>
      <c r="BC66" s="338"/>
      <c r="BD66" s="338"/>
      <c r="BE66" s="338"/>
      <c r="BF66" s="338"/>
      <c r="BG66" s="338"/>
      <c r="BH66" s="338"/>
      <c r="BI66" s="338"/>
      <c r="BJ66" s="338"/>
      <c r="BK66" s="338"/>
      <c r="BL66" s="338"/>
      <c r="BM66" s="338"/>
      <c r="BN66" s="338"/>
      <c r="BO66" s="338"/>
      <c r="BP66" s="338"/>
      <c r="BQ66" s="338"/>
      <c r="BR66" s="338"/>
      <c r="BS66" s="338"/>
      <c r="BT66" s="338"/>
      <c r="BU66" s="338"/>
      <c r="BV66" s="338"/>
      <c r="BW66" s="338"/>
      <c r="BX66" s="338"/>
      <c r="BY66" s="338"/>
      <c r="BZ66" s="338"/>
      <c r="CA66" s="338"/>
      <c r="CB66" s="338"/>
      <c r="CC66" s="338"/>
      <c r="CD66" s="338"/>
      <c r="CE66" s="338"/>
      <c r="CF66" s="338"/>
      <c r="CG66" s="338"/>
      <c r="CH66" s="338"/>
      <c r="CI66" s="338"/>
      <c r="CJ66" s="338"/>
      <c r="CK66" s="338"/>
      <c r="CL66" s="338"/>
      <c r="CM66" s="338"/>
      <c r="CN66" s="338"/>
      <c r="CO66" s="338"/>
      <c r="CP66" s="338"/>
      <c r="CQ66" s="338"/>
      <c r="CR66" s="338"/>
      <c r="CS66" s="338"/>
      <c r="CT66" s="338"/>
      <c r="CU66" s="338"/>
      <c r="CV66" s="338"/>
      <c r="CW66" s="338"/>
      <c r="CX66" s="338"/>
      <c r="CY66" s="338"/>
      <c r="CZ66" s="338"/>
      <c r="DA66" s="338"/>
      <c r="DB66" s="338"/>
      <c r="DC66" s="338"/>
      <c r="DD66" s="338"/>
      <c r="DE66" s="338"/>
      <c r="DF66" s="338"/>
      <c r="DG66" s="338"/>
      <c r="DH66" s="338"/>
      <c r="DI66" s="338"/>
      <c r="DJ66" s="338"/>
      <c r="DK66" s="338"/>
      <c r="DL66" s="338"/>
      <c r="DM66" s="338"/>
      <c r="DN66" s="338"/>
      <c r="DO66" s="338"/>
      <c r="DP66" s="338"/>
      <c r="DQ66" s="338"/>
      <c r="DR66" s="338"/>
      <c r="DS66" s="338"/>
      <c r="DT66" s="338"/>
      <c r="DU66" s="338"/>
      <c r="DV66" s="338"/>
      <c r="DW66" s="338"/>
      <c r="DX66" s="338"/>
      <c r="DY66" s="338"/>
      <c r="DZ66" s="338"/>
      <c r="EA66" s="338"/>
      <c r="EB66" s="338"/>
      <c r="EC66" s="338"/>
      <c r="ED66" s="338"/>
      <c r="EE66" s="338"/>
      <c r="EF66" s="338"/>
      <c r="EG66" s="338"/>
      <c r="EH66" s="338"/>
      <c r="EI66" s="338"/>
      <c r="EJ66" s="338"/>
      <c r="EK66" s="338"/>
      <c r="EL66" s="338"/>
      <c r="EM66" s="338"/>
      <c r="EN66" s="338"/>
      <c r="EO66" s="338"/>
      <c r="EP66" s="338"/>
      <c r="EQ66" s="338"/>
      <c r="ER66" s="338"/>
      <c r="ES66" s="338"/>
      <c r="ET66" s="338"/>
      <c r="EU66" s="338"/>
      <c r="EV66" s="338"/>
      <c r="EW66" s="338"/>
      <c r="EX66" s="338"/>
      <c r="EY66" s="338"/>
      <c r="EZ66" s="338"/>
      <c r="FA66" s="338"/>
      <c r="FB66" s="338"/>
      <c r="FC66" s="338"/>
      <c r="FD66" s="338"/>
      <c r="FE66" s="338"/>
      <c r="FF66" s="338"/>
      <c r="FG66" s="338"/>
      <c r="FH66" s="338"/>
      <c r="FI66" s="338"/>
      <c r="FJ66" s="338"/>
      <c r="FK66" s="338"/>
      <c r="FL66" s="338"/>
      <c r="FM66" s="338"/>
      <c r="FN66" s="338"/>
      <c r="FO66" s="338"/>
      <c r="FP66" s="338"/>
      <c r="FQ66" s="338"/>
      <c r="FR66" s="338"/>
      <c r="FS66" s="338"/>
      <c r="FT66" s="338"/>
      <c r="FU66" s="338"/>
      <c r="FV66" s="338"/>
      <c r="FW66" s="338"/>
      <c r="FX66" s="338"/>
      <c r="FY66" s="338"/>
      <c r="FZ66" s="338"/>
      <c r="GA66" s="338"/>
      <c r="GB66" s="338"/>
      <c r="GC66" s="338"/>
      <c r="GD66" s="338"/>
      <c r="GE66" s="338"/>
      <c r="GF66" s="338"/>
      <c r="GG66" s="338"/>
      <c r="GH66" s="338"/>
      <c r="GI66" s="338"/>
      <c r="GJ66" s="338"/>
      <c r="GK66" s="338"/>
      <c r="GL66" s="338"/>
      <c r="GM66" s="338"/>
      <c r="GN66" s="338"/>
      <c r="GO66" s="338"/>
      <c r="GP66" s="338"/>
      <c r="GQ66" s="338"/>
      <c r="GR66" s="338"/>
      <c r="GS66" s="338"/>
      <c r="GT66" s="338"/>
      <c r="GU66" s="338"/>
      <c r="GV66" s="338"/>
      <c r="GW66" s="338"/>
      <c r="GX66" s="338"/>
      <c r="GY66" s="338"/>
      <c r="GZ66" s="338"/>
      <c r="HA66" s="338"/>
      <c r="HB66" s="338"/>
      <c r="HC66" s="338"/>
      <c r="HD66" s="338"/>
      <c r="HE66" s="338"/>
      <c r="HF66" s="338"/>
      <c r="HG66" s="338"/>
      <c r="HH66" s="338"/>
      <c r="HI66" s="338"/>
      <c r="HJ66" s="338"/>
    </row>
    <row r="67" spans="1:218" s="339" customFormat="1">
      <c r="A67" s="220" t="s">
        <v>13</v>
      </c>
      <c r="B67" s="222" t="s">
        <v>526</v>
      </c>
      <c r="C67" s="337"/>
      <c r="D67" s="337">
        <v>24000000</v>
      </c>
      <c r="E67" s="235"/>
      <c r="F67" s="338"/>
      <c r="G67" s="338"/>
      <c r="H67" s="338"/>
      <c r="I67" s="338"/>
      <c r="J67" s="338"/>
      <c r="K67" s="338"/>
      <c r="L67" s="338"/>
      <c r="M67" s="338"/>
      <c r="N67" s="338"/>
      <c r="O67" s="338"/>
      <c r="P67" s="338"/>
      <c r="Q67" s="338"/>
      <c r="R67" s="338"/>
      <c r="S67" s="338"/>
      <c r="T67" s="338"/>
      <c r="U67" s="338"/>
      <c r="V67" s="338"/>
      <c r="W67" s="338"/>
      <c r="X67" s="338"/>
      <c r="Y67" s="338"/>
      <c r="Z67" s="338"/>
      <c r="AA67" s="338"/>
      <c r="AB67" s="338"/>
      <c r="AC67" s="338"/>
      <c r="AD67" s="338"/>
      <c r="AE67" s="338"/>
      <c r="AF67" s="338"/>
      <c r="AG67" s="338"/>
      <c r="AH67" s="338"/>
      <c r="AI67" s="338"/>
      <c r="AJ67" s="338"/>
      <c r="AK67" s="338"/>
      <c r="AL67" s="338"/>
      <c r="AM67" s="338"/>
      <c r="AN67" s="338"/>
      <c r="AO67" s="338"/>
      <c r="AP67" s="338"/>
      <c r="AQ67" s="338"/>
      <c r="AR67" s="338"/>
      <c r="AS67" s="338"/>
      <c r="AT67" s="338"/>
      <c r="AU67" s="338"/>
      <c r="AV67" s="338"/>
      <c r="AW67" s="338"/>
      <c r="AX67" s="338"/>
      <c r="AY67" s="338"/>
      <c r="AZ67" s="338"/>
      <c r="BA67" s="338"/>
      <c r="BB67" s="338"/>
      <c r="BC67" s="338"/>
      <c r="BD67" s="338"/>
      <c r="BE67" s="338"/>
      <c r="BF67" s="338"/>
      <c r="BG67" s="338"/>
      <c r="BH67" s="338"/>
      <c r="BI67" s="338"/>
      <c r="BJ67" s="338"/>
      <c r="BK67" s="338"/>
      <c r="BL67" s="338"/>
      <c r="BM67" s="338"/>
      <c r="BN67" s="338"/>
      <c r="BO67" s="338"/>
      <c r="BP67" s="338"/>
      <c r="BQ67" s="338"/>
      <c r="BR67" s="338"/>
      <c r="BS67" s="338"/>
      <c r="BT67" s="338"/>
      <c r="BU67" s="338"/>
      <c r="BV67" s="338"/>
      <c r="BW67" s="338"/>
      <c r="BX67" s="338"/>
      <c r="BY67" s="338"/>
      <c r="BZ67" s="338"/>
      <c r="CA67" s="338"/>
      <c r="CB67" s="338"/>
      <c r="CC67" s="338"/>
      <c r="CD67" s="338"/>
      <c r="CE67" s="338"/>
      <c r="CF67" s="338"/>
      <c r="CG67" s="338"/>
      <c r="CH67" s="338"/>
      <c r="CI67" s="338"/>
      <c r="CJ67" s="338"/>
      <c r="CK67" s="338"/>
      <c r="CL67" s="338"/>
      <c r="CM67" s="338"/>
      <c r="CN67" s="338"/>
      <c r="CO67" s="338"/>
      <c r="CP67" s="338"/>
      <c r="CQ67" s="338"/>
      <c r="CR67" s="338"/>
      <c r="CS67" s="338"/>
      <c r="CT67" s="338"/>
      <c r="CU67" s="338"/>
      <c r="CV67" s="338"/>
      <c r="CW67" s="338"/>
      <c r="CX67" s="338"/>
      <c r="CY67" s="338"/>
      <c r="CZ67" s="338"/>
      <c r="DA67" s="338"/>
      <c r="DB67" s="338"/>
      <c r="DC67" s="338"/>
      <c r="DD67" s="338"/>
      <c r="DE67" s="338"/>
      <c r="DF67" s="338"/>
      <c r="DG67" s="338"/>
      <c r="DH67" s="338"/>
      <c r="DI67" s="338"/>
      <c r="DJ67" s="338"/>
      <c r="DK67" s="338"/>
      <c r="DL67" s="338"/>
      <c r="DM67" s="338"/>
      <c r="DN67" s="338"/>
      <c r="DO67" s="338"/>
      <c r="DP67" s="338"/>
      <c r="DQ67" s="338"/>
      <c r="DR67" s="338"/>
      <c r="DS67" s="338"/>
      <c r="DT67" s="338"/>
      <c r="DU67" s="338"/>
      <c r="DV67" s="338"/>
      <c r="DW67" s="338"/>
      <c r="DX67" s="338"/>
      <c r="DY67" s="338"/>
      <c r="DZ67" s="338"/>
      <c r="EA67" s="338"/>
      <c r="EB67" s="338"/>
      <c r="EC67" s="338"/>
      <c r="ED67" s="338"/>
      <c r="EE67" s="338"/>
      <c r="EF67" s="338"/>
      <c r="EG67" s="338"/>
      <c r="EH67" s="338"/>
      <c r="EI67" s="338"/>
      <c r="EJ67" s="338"/>
      <c r="EK67" s="338"/>
      <c r="EL67" s="338"/>
      <c r="EM67" s="338"/>
      <c r="EN67" s="338"/>
      <c r="EO67" s="338"/>
      <c r="EP67" s="338"/>
      <c r="EQ67" s="338"/>
      <c r="ER67" s="338"/>
      <c r="ES67" s="338"/>
      <c r="ET67" s="338"/>
      <c r="EU67" s="338"/>
      <c r="EV67" s="338"/>
      <c r="EW67" s="338"/>
      <c r="EX67" s="338"/>
      <c r="EY67" s="338"/>
      <c r="EZ67" s="338"/>
      <c r="FA67" s="338"/>
      <c r="FB67" s="338"/>
      <c r="FC67" s="338"/>
      <c r="FD67" s="338"/>
      <c r="FE67" s="338"/>
      <c r="FF67" s="338"/>
      <c r="FG67" s="338"/>
      <c r="FH67" s="338"/>
      <c r="FI67" s="338"/>
      <c r="FJ67" s="338"/>
      <c r="FK67" s="338"/>
      <c r="FL67" s="338"/>
      <c r="FM67" s="338"/>
      <c r="FN67" s="338"/>
      <c r="FO67" s="338"/>
      <c r="FP67" s="338"/>
      <c r="FQ67" s="338"/>
      <c r="FR67" s="338"/>
      <c r="FS67" s="338"/>
      <c r="FT67" s="338"/>
      <c r="FU67" s="338"/>
      <c r="FV67" s="338"/>
      <c r="FW67" s="338"/>
      <c r="FX67" s="338"/>
      <c r="FY67" s="338"/>
      <c r="FZ67" s="338"/>
      <c r="GA67" s="338"/>
      <c r="GB67" s="338"/>
      <c r="GC67" s="338"/>
      <c r="GD67" s="338"/>
      <c r="GE67" s="338"/>
      <c r="GF67" s="338"/>
      <c r="GG67" s="338"/>
      <c r="GH67" s="338"/>
      <c r="GI67" s="338"/>
      <c r="GJ67" s="338"/>
      <c r="GK67" s="338"/>
      <c r="GL67" s="338"/>
      <c r="GM67" s="338"/>
      <c r="GN67" s="338"/>
      <c r="GO67" s="338"/>
      <c r="GP67" s="338"/>
      <c r="GQ67" s="338"/>
      <c r="GR67" s="338"/>
      <c r="GS67" s="338"/>
      <c r="GT67" s="338"/>
      <c r="GU67" s="338"/>
      <c r="GV67" s="338"/>
      <c r="GW67" s="338"/>
      <c r="GX67" s="338"/>
      <c r="GY67" s="338"/>
      <c r="GZ67" s="338"/>
      <c r="HA67" s="338"/>
      <c r="HB67" s="338"/>
      <c r="HC67" s="338"/>
      <c r="HD67" s="338"/>
      <c r="HE67" s="338"/>
      <c r="HF67" s="338"/>
      <c r="HG67" s="338"/>
      <c r="HH67" s="338"/>
      <c r="HI67" s="338"/>
      <c r="HJ67" s="338"/>
    </row>
    <row r="68" spans="1:218" s="339" customFormat="1">
      <c r="A68" s="220" t="s">
        <v>13</v>
      </c>
      <c r="B68" s="222" t="s">
        <v>533</v>
      </c>
      <c r="C68" s="337"/>
      <c r="D68" s="337">
        <v>18000000</v>
      </c>
      <c r="E68" s="235"/>
      <c r="F68" s="338"/>
      <c r="G68" s="338"/>
      <c r="H68" s="338"/>
      <c r="I68" s="338"/>
      <c r="J68" s="338"/>
      <c r="K68" s="338"/>
      <c r="L68" s="338"/>
      <c r="M68" s="338"/>
      <c r="N68" s="338"/>
      <c r="O68" s="338"/>
      <c r="P68" s="338"/>
      <c r="Q68" s="338"/>
      <c r="R68" s="338"/>
      <c r="S68" s="338"/>
      <c r="T68" s="338"/>
      <c r="U68" s="338"/>
      <c r="V68" s="338"/>
      <c r="W68" s="338"/>
      <c r="X68" s="338"/>
      <c r="Y68" s="338"/>
      <c r="Z68" s="338"/>
      <c r="AA68" s="338"/>
      <c r="AB68" s="338"/>
      <c r="AC68" s="338"/>
      <c r="AD68" s="338"/>
      <c r="AE68" s="338"/>
      <c r="AF68" s="338"/>
      <c r="AG68" s="338"/>
      <c r="AH68" s="338"/>
      <c r="AI68" s="338"/>
      <c r="AJ68" s="338"/>
      <c r="AK68" s="338"/>
      <c r="AL68" s="338"/>
      <c r="AM68" s="338"/>
      <c r="AN68" s="338"/>
      <c r="AO68" s="338"/>
      <c r="AP68" s="338"/>
      <c r="AQ68" s="338"/>
      <c r="AR68" s="338"/>
      <c r="AS68" s="338"/>
      <c r="AT68" s="338"/>
      <c r="AU68" s="338"/>
      <c r="AV68" s="338"/>
      <c r="AW68" s="338"/>
      <c r="AX68" s="338"/>
      <c r="AY68" s="338"/>
      <c r="AZ68" s="338"/>
      <c r="BA68" s="338"/>
      <c r="BB68" s="338"/>
      <c r="BC68" s="338"/>
      <c r="BD68" s="338"/>
      <c r="BE68" s="338"/>
      <c r="BF68" s="338"/>
      <c r="BG68" s="338"/>
      <c r="BH68" s="338"/>
      <c r="BI68" s="338"/>
      <c r="BJ68" s="338"/>
      <c r="BK68" s="338"/>
      <c r="BL68" s="338"/>
      <c r="BM68" s="338"/>
      <c r="BN68" s="338"/>
      <c r="BO68" s="338"/>
      <c r="BP68" s="338"/>
      <c r="BQ68" s="338"/>
      <c r="BR68" s="338"/>
      <c r="BS68" s="338"/>
      <c r="BT68" s="338"/>
      <c r="BU68" s="338"/>
      <c r="BV68" s="338"/>
      <c r="BW68" s="338"/>
      <c r="BX68" s="338"/>
      <c r="BY68" s="338"/>
      <c r="BZ68" s="338"/>
      <c r="CA68" s="338"/>
      <c r="CB68" s="338"/>
      <c r="CC68" s="338"/>
      <c r="CD68" s="338"/>
      <c r="CE68" s="338"/>
      <c r="CF68" s="338"/>
      <c r="CG68" s="338"/>
      <c r="CH68" s="338"/>
      <c r="CI68" s="338"/>
      <c r="CJ68" s="338"/>
      <c r="CK68" s="338"/>
      <c r="CL68" s="338"/>
      <c r="CM68" s="338"/>
      <c r="CN68" s="338"/>
      <c r="CO68" s="338"/>
      <c r="CP68" s="338"/>
      <c r="CQ68" s="338"/>
      <c r="CR68" s="338"/>
      <c r="CS68" s="338"/>
      <c r="CT68" s="338"/>
      <c r="CU68" s="338"/>
      <c r="CV68" s="338"/>
      <c r="CW68" s="338"/>
      <c r="CX68" s="338"/>
      <c r="CY68" s="338"/>
      <c r="CZ68" s="338"/>
      <c r="DA68" s="338"/>
      <c r="DB68" s="338"/>
      <c r="DC68" s="338"/>
      <c r="DD68" s="338"/>
      <c r="DE68" s="338"/>
      <c r="DF68" s="338"/>
      <c r="DG68" s="338"/>
      <c r="DH68" s="338"/>
      <c r="DI68" s="338"/>
      <c r="DJ68" s="338"/>
      <c r="DK68" s="338"/>
      <c r="DL68" s="338"/>
      <c r="DM68" s="338"/>
      <c r="DN68" s="338"/>
      <c r="DO68" s="338"/>
      <c r="DP68" s="338"/>
      <c r="DQ68" s="338"/>
      <c r="DR68" s="338"/>
      <c r="DS68" s="338"/>
      <c r="DT68" s="338"/>
      <c r="DU68" s="338"/>
      <c r="DV68" s="338"/>
      <c r="DW68" s="338"/>
      <c r="DX68" s="338"/>
      <c r="DY68" s="338"/>
      <c r="DZ68" s="338"/>
      <c r="EA68" s="338"/>
      <c r="EB68" s="338"/>
      <c r="EC68" s="338"/>
      <c r="ED68" s="338"/>
      <c r="EE68" s="338"/>
      <c r="EF68" s="338"/>
      <c r="EG68" s="338"/>
      <c r="EH68" s="338"/>
      <c r="EI68" s="338"/>
      <c r="EJ68" s="338"/>
      <c r="EK68" s="338"/>
      <c r="EL68" s="338"/>
      <c r="EM68" s="338"/>
      <c r="EN68" s="338"/>
      <c r="EO68" s="338"/>
      <c r="EP68" s="338"/>
      <c r="EQ68" s="338"/>
      <c r="ER68" s="338"/>
      <c r="ES68" s="338"/>
      <c r="ET68" s="338"/>
      <c r="EU68" s="338"/>
      <c r="EV68" s="338"/>
      <c r="EW68" s="338"/>
      <c r="EX68" s="338"/>
      <c r="EY68" s="338"/>
      <c r="EZ68" s="338"/>
      <c r="FA68" s="338"/>
      <c r="FB68" s="338"/>
      <c r="FC68" s="338"/>
      <c r="FD68" s="338"/>
      <c r="FE68" s="338"/>
      <c r="FF68" s="338"/>
      <c r="FG68" s="338"/>
      <c r="FH68" s="338"/>
      <c r="FI68" s="338"/>
      <c r="FJ68" s="338"/>
      <c r="FK68" s="338"/>
      <c r="FL68" s="338"/>
      <c r="FM68" s="338"/>
      <c r="FN68" s="338"/>
      <c r="FO68" s="338"/>
      <c r="FP68" s="338"/>
      <c r="FQ68" s="338"/>
      <c r="FR68" s="338"/>
      <c r="FS68" s="338"/>
      <c r="FT68" s="338"/>
      <c r="FU68" s="338"/>
      <c r="FV68" s="338"/>
      <c r="FW68" s="338"/>
      <c r="FX68" s="338"/>
      <c r="FY68" s="338"/>
      <c r="FZ68" s="338"/>
      <c r="GA68" s="338"/>
      <c r="GB68" s="338"/>
      <c r="GC68" s="338"/>
      <c r="GD68" s="338"/>
      <c r="GE68" s="338"/>
      <c r="GF68" s="338"/>
      <c r="GG68" s="338"/>
      <c r="GH68" s="338"/>
      <c r="GI68" s="338"/>
      <c r="GJ68" s="338"/>
      <c r="GK68" s="338"/>
      <c r="GL68" s="338"/>
      <c r="GM68" s="338"/>
      <c r="GN68" s="338"/>
      <c r="GO68" s="338"/>
      <c r="GP68" s="338"/>
      <c r="GQ68" s="338"/>
      <c r="GR68" s="338"/>
      <c r="GS68" s="338"/>
      <c r="GT68" s="338"/>
      <c r="GU68" s="338"/>
      <c r="GV68" s="338"/>
      <c r="GW68" s="338"/>
      <c r="GX68" s="338"/>
      <c r="GY68" s="338"/>
      <c r="GZ68" s="338"/>
      <c r="HA68" s="338"/>
      <c r="HB68" s="338"/>
      <c r="HC68" s="338"/>
      <c r="HD68" s="338"/>
      <c r="HE68" s="338"/>
      <c r="HF68" s="338"/>
      <c r="HG68" s="338"/>
      <c r="HH68" s="338"/>
      <c r="HI68" s="338"/>
      <c r="HJ68" s="338"/>
    </row>
    <row r="69" spans="1:218" s="336" customFormat="1">
      <c r="A69" s="218">
        <v>7</v>
      </c>
      <c r="B69" s="219" t="s">
        <v>534</v>
      </c>
      <c r="C69" s="334">
        <f>C70+C71+C72</f>
        <v>3451772000</v>
      </c>
      <c r="D69" s="334">
        <f>D70+D71+D72</f>
        <v>3575572000</v>
      </c>
      <c r="E69" s="229">
        <f t="shared" si="1"/>
        <v>1.0358656365484162</v>
      </c>
      <c r="F69" s="335"/>
      <c r="G69" s="335"/>
      <c r="H69" s="335"/>
      <c r="I69" s="335"/>
      <c r="J69" s="335"/>
      <c r="K69" s="335"/>
      <c r="L69" s="335"/>
      <c r="M69" s="335"/>
      <c r="N69" s="335"/>
      <c r="O69" s="335"/>
      <c r="P69" s="335"/>
      <c r="Q69" s="335"/>
      <c r="R69" s="335"/>
      <c r="S69" s="335"/>
      <c r="T69" s="335"/>
      <c r="U69" s="335"/>
      <c r="V69" s="335"/>
      <c r="W69" s="335"/>
      <c r="X69" s="335"/>
      <c r="Y69" s="335"/>
      <c r="Z69" s="335"/>
      <c r="AA69" s="335"/>
      <c r="AB69" s="335"/>
      <c r="AC69" s="335"/>
      <c r="AD69" s="335"/>
      <c r="AE69" s="335"/>
      <c r="AF69" s="335"/>
      <c r="AG69" s="335"/>
      <c r="AH69" s="335"/>
      <c r="AI69" s="335"/>
      <c r="AJ69" s="335"/>
      <c r="AK69" s="335"/>
      <c r="AL69" s="335"/>
      <c r="AM69" s="335"/>
      <c r="AN69" s="335"/>
      <c r="AO69" s="335"/>
      <c r="AP69" s="335"/>
      <c r="AQ69" s="335"/>
      <c r="AR69" s="335"/>
      <c r="AS69" s="335"/>
      <c r="AT69" s="335"/>
      <c r="AU69" s="335"/>
      <c r="AV69" s="335"/>
      <c r="AW69" s="335"/>
      <c r="AX69" s="335"/>
      <c r="AY69" s="335"/>
      <c r="AZ69" s="335"/>
      <c r="BA69" s="335"/>
      <c r="BB69" s="335"/>
      <c r="BC69" s="335"/>
      <c r="BD69" s="335"/>
      <c r="BE69" s="335"/>
      <c r="BF69" s="335"/>
      <c r="BG69" s="335"/>
      <c r="BH69" s="335"/>
      <c r="BI69" s="335"/>
      <c r="BJ69" s="335"/>
      <c r="BK69" s="335"/>
      <c r="BL69" s="335"/>
      <c r="BM69" s="335"/>
      <c r="BN69" s="335"/>
      <c r="BO69" s="335"/>
      <c r="BP69" s="335"/>
      <c r="BQ69" s="335"/>
      <c r="BR69" s="335"/>
      <c r="BS69" s="335"/>
      <c r="BT69" s="335"/>
      <c r="BU69" s="335"/>
      <c r="BV69" s="335"/>
      <c r="BW69" s="335"/>
      <c r="BX69" s="335"/>
      <c r="BY69" s="335"/>
      <c r="BZ69" s="335"/>
      <c r="CA69" s="335"/>
      <c r="CB69" s="335"/>
      <c r="CC69" s="335"/>
      <c r="CD69" s="335"/>
      <c r="CE69" s="335"/>
      <c r="CF69" s="335"/>
      <c r="CG69" s="335"/>
      <c r="CH69" s="335"/>
      <c r="CI69" s="335"/>
      <c r="CJ69" s="335"/>
      <c r="CK69" s="335"/>
      <c r="CL69" s="335"/>
      <c r="CM69" s="335"/>
      <c r="CN69" s="335"/>
      <c r="CO69" s="335"/>
      <c r="CP69" s="335"/>
      <c r="CQ69" s="335"/>
      <c r="CR69" s="335"/>
      <c r="CS69" s="335"/>
      <c r="CT69" s="335"/>
      <c r="CU69" s="335"/>
      <c r="CV69" s="335"/>
      <c r="CW69" s="335"/>
      <c r="CX69" s="335"/>
      <c r="CY69" s="335"/>
      <c r="CZ69" s="335"/>
      <c r="DA69" s="335"/>
      <c r="DB69" s="335"/>
      <c r="DC69" s="335"/>
      <c r="DD69" s="335"/>
      <c r="DE69" s="335"/>
      <c r="DF69" s="335"/>
      <c r="DG69" s="335"/>
      <c r="DH69" s="335"/>
      <c r="DI69" s="335"/>
      <c r="DJ69" s="335"/>
      <c r="DK69" s="335"/>
      <c r="DL69" s="335"/>
      <c r="DM69" s="335"/>
      <c r="DN69" s="335"/>
      <c r="DO69" s="335"/>
      <c r="DP69" s="335"/>
      <c r="DQ69" s="335"/>
      <c r="DR69" s="335"/>
      <c r="DS69" s="335"/>
      <c r="DT69" s="335"/>
      <c r="DU69" s="335"/>
      <c r="DV69" s="335"/>
      <c r="DW69" s="335"/>
      <c r="DX69" s="335"/>
      <c r="DY69" s="335"/>
      <c r="DZ69" s="335"/>
      <c r="EA69" s="335"/>
      <c r="EB69" s="335"/>
      <c r="EC69" s="335"/>
      <c r="ED69" s="335"/>
      <c r="EE69" s="335"/>
      <c r="EF69" s="335"/>
      <c r="EG69" s="335"/>
      <c r="EH69" s="335"/>
      <c r="EI69" s="335"/>
      <c r="EJ69" s="335"/>
      <c r="EK69" s="335"/>
      <c r="EL69" s="335"/>
      <c r="EM69" s="335"/>
      <c r="EN69" s="335"/>
      <c r="EO69" s="335"/>
      <c r="EP69" s="335"/>
      <c r="EQ69" s="335"/>
      <c r="ER69" s="335"/>
      <c r="ES69" s="335"/>
      <c r="ET69" s="335"/>
      <c r="EU69" s="335"/>
      <c r="EV69" s="335"/>
      <c r="EW69" s="335"/>
      <c r="EX69" s="335"/>
      <c r="EY69" s="335"/>
      <c r="EZ69" s="335"/>
      <c r="FA69" s="335"/>
      <c r="FB69" s="335"/>
      <c r="FC69" s="335"/>
      <c r="FD69" s="335"/>
      <c r="FE69" s="335"/>
      <c r="FF69" s="335"/>
      <c r="FG69" s="335"/>
      <c r="FH69" s="335"/>
      <c r="FI69" s="335"/>
      <c r="FJ69" s="335"/>
      <c r="FK69" s="335"/>
      <c r="FL69" s="335"/>
      <c r="FM69" s="335"/>
      <c r="FN69" s="335"/>
      <c r="FO69" s="335"/>
      <c r="FP69" s="335"/>
      <c r="FQ69" s="335"/>
      <c r="FR69" s="335"/>
      <c r="FS69" s="335"/>
      <c r="FT69" s="335"/>
      <c r="FU69" s="335"/>
      <c r="FV69" s="335"/>
      <c r="FW69" s="335"/>
      <c r="FX69" s="335"/>
      <c r="FY69" s="335"/>
      <c r="FZ69" s="335"/>
      <c r="GA69" s="335"/>
      <c r="GB69" s="335"/>
      <c r="GC69" s="335"/>
      <c r="GD69" s="335"/>
      <c r="GE69" s="335"/>
      <c r="GF69" s="335"/>
      <c r="GG69" s="335"/>
      <c r="GH69" s="335"/>
      <c r="GI69" s="335"/>
      <c r="GJ69" s="335"/>
      <c r="GK69" s="335"/>
      <c r="GL69" s="335"/>
      <c r="GM69" s="335"/>
      <c r="GN69" s="335"/>
      <c r="GO69" s="335"/>
      <c r="GP69" s="335"/>
      <c r="GQ69" s="335"/>
      <c r="GR69" s="335"/>
      <c r="GS69" s="335"/>
      <c r="GT69" s="335"/>
      <c r="GU69" s="335"/>
      <c r="GV69" s="335"/>
      <c r="GW69" s="335"/>
      <c r="GX69" s="335"/>
      <c r="GY69" s="335"/>
      <c r="GZ69" s="335"/>
      <c r="HA69" s="335"/>
      <c r="HB69" s="335"/>
      <c r="HC69" s="335"/>
      <c r="HD69" s="335"/>
      <c r="HE69" s="335"/>
      <c r="HF69" s="335"/>
      <c r="HG69" s="335"/>
      <c r="HH69" s="335"/>
      <c r="HI69" s="335"/>
      <c r="HJ69" s="335"/>
    </row>
    <row r="70" spans="1:218" s="339" customFormat="1">
      <c r="A70" s="220" t="s">
        <v>130</v>
      </c>
      <c r="B70" s="221" t="s">
        <v>517</v>
      </c>
      <c r="C70" s="337">
        <v>3161833000</v>
      </c>
      <c r="D70" s="337">
        <v>3267933000</v>
      </c>
      <c r="E70" s="235">
        <f t="shared" si="1"/>
        <v>1.0335564844822607</v>
      </c>
      <c r="F70" s="338"/>
      <c r="G70" s="338"/>
      <c r="H70" s="338"/>
      <c r="I70" s="338"/>
      <c r="J70" s="338"/>
      <c r="K70" s="338"/>
      <c r="L70" s="338"/>
      <c r="M70" s="338"/>
      <c r="N70" s="338"/>
      <c r="O70" s="338"/>
      <c r="P70" s="338"/>
      <c r="Q70" s="338"/>
      <c r="R70" s="338"/>
      <c r="S70" s="338"/>
      <c r="T70" s="338"/>
      <c r="U70" s="338"/>
      <c r="V70" s="338"/>
      <c r="W70" s="338"/>
      <c r="X70" s="338"/>
      <c r="Y70" s="338"/>
      <c r="Z70" s="338"/>
      <c r="AA70" s="338"/>
      <c r="AB70" s="338"/>
      <c r="AC70" s="338"/>
      <c r="AD70" s="338"/>
      <c r="AE70" s="338"/>
      <c r="AF70" s="338"/>
      <c r="AG70" s="338"/>
      <c r="AH70" s="338"/>
      <c r="AI70" s="338"/>
      <c r="AJ70" s="338"/>
      <c r="AK70" s="338"/>
      <c r="AL70" s="338"/>
      <c r="AM70" s="338"/>
      <c r="AN70" s="338"/>
      <c r="AO70" s="338"/>
      <c r="AP70" s="338"/>
      <c r="AQ70" s="338"/>
      <c r="AR70" s="338"/>
      <c r="AS70" s="338"/>
      <c r="AT70" s="338"/>
      <c r="AU70" s="338"/>
      <c r="AV70" s="338"/>
      <c r="AW70" s="338"/>
      <c r="AX70" s="338"/>
      <c r="AY70" s="338"/>
      <c r="AZ70" s="338"/>
      <c r="BA70" s="338"/>
      <c r="BB70" s="338"/>
      <c r="BC70" s="338"/>
      <c r="BD70" s="338"/>
      <c r="BE70" s="338"/>
      <c r="BF70" s="338"/>
      <c r="BG70" s="338"/>
      <c r="BH70" s="338"/>
      <c r="BI70" s="338"/>
      <c r="BJ70" s="338"/>
      <c r="BK70" s="338"/>
      <c r="BL70" s="338"/>
      <c r="BM70" s="338"/>
      <c r="BN70" s="338"/>
      <c r="BO70" s="338"/>
      <c r="BP70" s="338"/>
      <c r="BQ70" s="338"/>
      <c r="BR70" s="338"/>
      <c r="BS70" s="338"/>
      <c r="BT70" s="338"/>
      <c r="BU70" s="338"/>
      <c r="BV70" s="338"/>
      <c r="BW70" s="338"/>
      <c r="BX70" s="338"/>
      <c r="BY70" s="338"/>
      <c r="BZ70" s="338"/>
      <c r="CA70" s="338"/>
      <c r="CB70" s="338"/>
      <c r="CC70" s="338"/>
      <c r="CD70" s="338"/>
      <c r="CE70" s="338"/>
      <c r="CF70" s="338"/>
      <c r="CG70" s="338"/>
      <c r="CH70" s="338"/>
      <c r="CI70" s="338"/>
      <c r="CJ70" s="338"/>
      <c r="CK70" s="338"/>
      <c r="CL70" s="338"/>
      <c r="CM70" s="338"/>
      <c r="CN70" s="338"/>
      <c r="CO70" s="338"/>
      <c r="CP70" s="338"/>
      <c r="CQ70" s="338"/>
      <c r="CR70" s="338"/>
      <c r="CS70" s="338"/>
      <c r="CT70" s="338"/>
      <c r="CU70" s="338"/>
      <c r="CV70" s="338"/>
      <c r="CW70" s="338"/>
      <c r="CX70" s="338"/>
      <c r="CY70" s="338"/>
      <c r="CZ70" s="338"/>
      <c r="DA70" s="338"/>
      <c r="DB70" s="338"/>
      <c r="DC70" s="338"/>
      <c r="DD70" s="338"/>
      <c r="DE70" s="338"/>
      <c r="DF70" s="338"/>
      <c r="DG70" s="338"/>
      <c r="DH70" s="338"/>
      <c r="DI70" s="338"/>
      <c r="DJ70" s="338"/>
      <c r="DK70" s="338"/>
      <c r="DL70" s="338"/>
      <c r="DM70" s="338"/>
      <c r="DN70" s="338"/>
      <c r="DO70" s="338"/>
      <c r="DP70" s="338"/>
      <c r="DQ70" s="338"/>
      <c r="DR70" s="338"/>
      <c r="DS70" s="338"/>
      <c r="DT70" s="338"/>
      <c r="DU70" s="338"/>
      <c r="DV70" s="338"/>
      <c r="DW70" s="338"/>
      <c r="DX70" s="338"/>
      <c r="DY70" s="338"/>
      <c r="DZ70" s="338"/>
      <c r="EA70" s="338"/>
      <c r="EB70" s="338"/>
      <c r="EC70" s="338"/>
      <c r="ED70" s="338"/>
      <c r="EE70" s="338"/>
      <c r="EF70" s="338"/>
      <c r="EG70" s="338"/>
      <c r="EH70" s="338"/>
      <c r="EI70" s="338"/>
      <c r="EJ70" s="338"/>
      <c r="EK70" s="338"/>
      <c r="EL70" s="338"/>
      <c r="EM70" s="338"/>
      <c r="EN70" s="338"/>
      <c r="EO70" s="338"/>
      <c r="EP70" s="338"/>
      <c r="EQ70" s="338"/>
      <c r="ER70" s="338"/>
      <c r="ES70" s="338"/>
      <c r="ET70" s="338"/>
      <c r="EU70" s="338"/>
      <c r="EV70" s="338"/>
      <c r="EW70" s="338"/>
      <c r="EX70" s="338"/>
      <c r="EY70" s="338"/>
      <c r="EZ70" s="338"/>
      <c r="FA70" s="338"/>
      <c r="FB70" s="338"/>
      <c r="FC70" s="338"/>
      <c r="FD70" s="338"/>
      <c r="FE70" s="338"/>
      <c r="FF70" s="338"/>
      <c r="FG70" s="338"/>
      <c r="FH70" s="338"/>
      <c r="FI70" s="338"/>
      <c r="FJ70" s="338"/>
      <c r="FK70" s="338"/>
      <c r="FL70" s="338"/>
      <c r="FM70" s="338"/>
      <c r="FN70" s="338"/>
      <c r="FO70" s="338"/>
      <c r="FP70" s="338"/>
      <c r="FQ70" s="338"/>
      <c r="FR70" s="338"/>
      <c r="FS70" s="338"/>
      <c r="FT70" s="338"/>
      <c r="FU70" s="338"/>
      <c r="FV70" s="338"/>
      <c r="FW70" s="338"/>
      <c r="FX70" s="338"/>
      <c r="FY70" s="338"/>
      <c r="FZ70" s="338"/>
      <c r="GA70" s="338"/>
      <c r="GB70" s="338"/>
      <c r="GC70" s="338"/>
      <c r="GD70" s="338"/>
      <c r="GE70" s="338"/>
      <c r="GF70" s="338"/>
      <c r="GG70" s="338"/>
      <c r="GH70" s="338"/>
      <c r="GI70" s="338"/>
      <c r="GJ70" s="338"/>
      <c r="GK70" s="338"/>
      <c r="GL70" s="338"/>
      <c r="GM70" s="338"/>
      <c r="GN70" s="338"/>
      <c r="GO70" s="338"/>
      <c r="GP70" s="338"/>
      <c r="GQ70" s="338"/>
      <c r="GR70" s="338"/>
      <c r="GS70" s="338"/>
      <c r="GT70" s="338"/>
      <c r="GU70" s="338"/>
      <c r="GV70" s="338"/>
      <c r="GW70" s="338"/>
      <c r="GX70" s="338"/>
      <c r="GY70" s="338"/>
      <c r="GZ70" s="338"/>
      <c r="HA70" s="338"/>
      <c r="HB70" s="338"/>
      <c r="HC70" s="338"/>
      <c r="HD70" s="338"/>
      <c r="HE70" s="338"/>
      <c r="HF70" s="338"/>
      <c r="HG70" s="338"/>
      <c r="HH70" s="338"/>
      <c r="HI70" s="338"/>
      <c r="HJ70" s="338"/>
    </row>
    <row r="71" spans="1:218" s="339" customFormat="1">
      <c r="A71" s="220" t="s">
        <v>130</v>
      </c>
      <c r="B71" s="221" t="s">
        <v>535</v>
      </c>
      <c r="C71" s="337">
        <v>250825000</v>
      </c>
      <c r="D71" s="337">
        <v>250825000</v>
      </c>
      <c r="E71" s="235">
        <f t="shared" si="1"/>
        <v>1</v>
      </c>
      <c r="F71" s="338"/>
      <c r="G71" s="338"/>
      <c r="H71" s="338"/>
      <c r="I71" s="338"/>
      <c r="J71" s="338"/>
      <c r="K71" s="338"/>
      <c r="L71" s="338"/>
      <c r="M71" s="338"/>
      <c r="N71" s="338"/>
      <c r="O71" s="338"/>
      <c r="P71" s="338"/>
      <c r="Q71" s="338"/>
      <c r="R71" s="338"/>
      <c r="S71" s="338"/>
      <c r="T71" s="338"/>
      <c r="U71" s="338"/>
      <c r="V71" s="338"/>
      <c r="W71" s="338"/>
      <c r="X71" s="338"/>
      <c r="Y71" s="338"/>
      <c r="Z71" s="338"/>
      <c r="AA71" s="338"/>
      <c r="AB71" s="338"/>
      <c r="AC71" s="338"/>
      <c r="AD71" s="338"/>
      <c r="AE71" s="338"/>
      <c r="AF71" s="338"/>
      <c r="AG71" s="338"/>
      <c r="AH71" s="338"/>
      <c r="AI71" s="338"/>
      <c r="AJ71" s="338"/>
      <c r="AK71" s="338"/>
      <c r="AL71" s="338"/>
      <c r="AM71" s="338"/>
      <c r="AN71" s="338"/>
      <c r="AO71" s="338"/>
      <c r="AP71" s="338"/>
      <c r="AQ71" s="338"/>
      <c r="AR71" s="338"/>
      <c r="AS71" s="338"/>
      <c r="AT71" s="338"/>
      <c r="AU71" s="338"/>
      <c r="AV71" s="338"/>
      <c r="AW71" s="338"/>
      <c r="AX71" s="338"/>
      <c r="AY71" s="338"/>
      <c r="AZ71" s="338"/>
      <c r="BA71" s="338"/>
      <c r="BB71" s="338"/>
      <c r="BC71" s="338"/>
      <c r="BD71" s="338"/>
      <c r="BE71" s="338"/>
      <c r="BF71" s="338"/>
      <c r="BG71" s="338"/>
      <c r="BH71" s="338"/>
      <c r="BI71" s="338"/>
      <c r="BJ71" s="338"/>
      <c r="BK71" s="338"/>
      <c r="BL71" s="338"/>
      <c r="BM71" s="338"/>
      <c r="BN71" s="338"/>
      <c r="BO71" s="338"/>
      <c r="BP71" s="338"/>
      <c r="BQ71" s="338"/>
      <c r="BR71" s="338"/>
      <c r="BS71" s="338"/>
      <c r="BT71" s="338"/>
      <c r="BU71" s="338"/>
      <c r="BV71" s="338"/>
      <c r="BW71" s="338"/>
      <c r="BX71" s="338"/>
      <c r="BY71" s="338"/>
      <c r="BZ71" s="338"/>
      <c r="CA71" s="338"/>
      <c r="CB71" s="338"/>
      <c r="CC71" s="338"/>
      <c r="CD71" s="338"/>
      <c r="CE71" s="338"/>
      <c r="CF71" s="338"/>
      <c r="CG71" s="338"/>
      <c r="CH71" s="338"/>
      <c r="CI71" s="338"/>
      <c r="CJ71" s="338"/>
      <c r="CK71" s="338"/>
      <c r="CL71" s="338"/>
      <c r="CM71" s="338"/>
      <c r="CN71" s="338"/>
      <c r="CO71" s="338"/>
      <c r="CP71" s="338"/>
      <c r="CQ71" s="338"/>
      <c r="CR71" s="338"/>
      <c r="CS71" s="338"/>
      <c r="CT71" s="338"/>
      <c r="CU71" s="338"/>
      <c r="CV71" s="338"/>
      <c r="CW71" s="338"/>
      <c r="CX71" s="338"/>
      <c r="CY71" s="338"/>
      <c r="CZ71" s="338"/>
      <c r="DA71" s="338"/>
      <c r="DB71" s="338"/>
      <c r="DC71" s="338"/>
      <c r="DD71" s="338"/>
      <c r="DE71" s="338"/>
      <c r="DF71" s="338"/>
      <c r="DG71" s="338"/>
      <c r="DH71" s="338"/>
      <c r="DI71" s="338"/>
      <c r="DJ71" s="338"/>
      <c r="DK71" s="338"/>
      <c r="DL71" s="338"/>
      <c r="DM71" s="338"/>
      <c r="DN71" s="338"/>
      <c r="DO71" s="338"/>
      <c r="DP71" s="338"/>
      <c r="DQ71" s="338"/>
      <c r="DR71" s="338"/>
      <c r="DS71" s="338"/>
      <c r="DT71" s="338"/>
      <c r="DU71" s="338"/>
      <c r="DV71" s="338"/>
      <c r="DW71" s="338"/>
      <c r="DX71" s="338"/>
      <c r="DY71" s="338"/>
      <c r="DZ71" s="338"/>
      <c r="EA71" s="338"/>
      <c r="EB71" s="338"/>
      <c r="EC71" s="338"/>
      <c r="ED71" s="338"/>
      <c r="EE71" s="338"/>
      <c r="EF71" s="338"/>
      <c r="EG71" s="338"/>
      <c r="EH71" s="338"/>
      <c r="EI71" s="338"/>
      <c r="EJ71" s="338"/>
      <c r="EK71" s="338"/>
      <c r="EL71" s="338"/>
      <c r="EM71" s="338"/>
      <c r="EN71" s="338"/>
      <c r="EO71" s="338"/>
      <c r="EP71" s="338"/>
      <c r="EQ71" s="338"/>
      <c r="ER71" s="338"/>
      <c r="ES71" s="338"/>
      <c r="ET71" s="338"/>
      <c r="EU71" s="338"/>
      <c r="EV71" s="338"/>
      <c r="EW71" s="338"/>
      <c r="EX71" s="338"/>
      <c r="EY71" s="338"/>
      <c r="EZ71" s="338"/>
      <c r="FA71" s="338"/>
      <c r="FB71" s="338"/>
      <c r="FC71" s="338"/>
      <c r="FD71" s="338"/>
      <c r="FE71" s="338"/>
      <c r="FF71" s="338"/>
      <c r="FG71" s="338"/>
      <c r="FH71" s="338"/>
      <c r="FI71" s="338"/>
      <c r="FJ71" s="338"/>
      <c r="FK71" s="338"/>
      <c r="FL71" s="338"/>
      <c r="FM71" s="338"/>
      <c r="FN71" s="338"/>
      <c r="FO71" s="338"/>
      <c r="FP71" s="338"/>
      <c r="FQ71" s="338"/>
      <c r="FR71" s="338"/>
      <c r="FS71" s="338"/>
      <c r="FT71" s="338"/>
      <c r="FU71" s="338"/>
      <c r="FV71" s="338"/>
      <c r="FW71" s="338"/>
      <c r="FX71" s="338"/>
      <c r="FY71" s="338"/>
      <c r="FZ71" s="338"/>
      <c r="GA71" s="338"/>
      <c r="GB71" s="338"/>
      <c r="GC71" s="338"/>
      <c r="GD71" s="338"/>
      <c r="GE71" s="338"/>
      <c r="GF71" s="338"/>
      <c r="GG71" s="338"/>
      <c r="GH71" s="338"/>
      <c r="GI71" s="338"/>
      <c r="GJ71" s="338"/>
      <c r="GK71" s="338"/>
      <c r="GL71" s="338"/>
      <c r="GM71" s="338"/>
      <c r="GN71" s="338"/>
      <c r="GO71" s="338"/>
      <c r="GP71" s="338"/>
      <c r="GQ71" s="338"/>
      <c r="GR71" s="338"/>
      <c r="GS71" s="338"/>
      <c r="GT71" s="338"/>
      <c r="GU71" s="338"/>
      <c r="GV71" s="338"/>
      <c r="GW71" s="338"/>
      <c r="GX71" s="338"/>
      <c r="GY71" s="338"/>
      <c r="GZ71" s="338"/>
      <c r="HA71" s="338"/>
      <c r="HB71" s="338"/>
      <c r="HC71" s="338"/>
      <c r="HD71" s="338"/>
      <c r="HE71" s="338"/>
      <c r="HF71" s="338"/>
      <c r="HG71" s="338"/>
      <c r="HH71" s="338"/>
      <c r="HI71" s="338"/>
      <c r="HJ71" s="338"/>
    </row>
    <row r="72" spans="1:218" s="339" customFormat="1">
      <c r="A72" s="220" t="s">
        <v>130</v>
      </c>
      <c r="B72" s="221" t="s">
        <v>502</v>
      </c>
      <c r="C72" s="337">
        <f>SUM(C73:C75)</f>
        <v>39114000</v>
      </c>
      <c r="D72" s="337">
        <f>SUM(D73:D75)</f>
        <v>56814000</v>
      </c>
      <c r="E72" s="235">
        <f t="shared" si="1"/>
        <v>1.4525233931584598</v>
      </c>
      <c r="F72" s="338"/>
      <c r="G72" s="338"/>
      <c r="H72" s="338"/>
      <c r="I72" s="338"/>
      <c r="J72" s="338"/>
      <c r="K72" s="338"/>
      <c r="L72" s="338"/>
      <c r="M72" s="338"/>
      <c r="N72" s="338"/>
      <c r="O72" s="338"/>
      <c r="P72" s="338"/>
      <c r="Q72" s="338"/>
      <c r="R72" s="338"/>
      <c r="S72" s="338"/>
      <c r="T72" s="338"/>
      <c r="U72" s="338"/>
      <c r="V72" s="338"/>
      <c r="W72" s="338"/>
      <c r="X72" s="338"/>
      <c r="Y72" s="338"/>
      <c r="Z72" s="338"/>
      <c r="AA72" s="338"/>
      <c r="AB72" s="338"/>
      <c r="AC72" s="338"/>
      <c r="AD72" s="338"/>
      <c r="AE72" s="338"/>
      <c r="AF72" s="338"/>
      <c r="AG72" s="338"/>
      <c r="AH72" s="338"/>
      <c r="AI72" s="338"/>
      <c r="AJ72" s="338"/>
      <c r="AK72" s="338"/>
      <c r="AL72" s="338"/>
      <c r="AM72" s="338"/>
      <c r="AN72" s="338"/>
      <c r="AO72" s="338"/>
      <c r="AP72" s="338"/>
      <c r="AQ72" s="338"/>
      <c r="AR72" s="338"/>
      <c r="AS72" s="338"/>
      <c r="AT72" s="338"/>
      <c r="AU72" s="338"/>
      <c r="AV72" s="338"/>
      <c r="AW72" s="338"/>
      <c r="AX72" s="338"/>
      <c r="AY72" s="338"/>
      <c r="AZ72" s="338"/>
      <c r="BA72" s="338"/>
      <c r="BB72" s="338"/>
      <c r="BC72" s="338"/>
      <c r="BD72" s="338"/>
      <c r="BE72" s="338"/>
      <c r="BF72" s="338"/>
      <c r="BG72" s="338"/>
      <c r="BH72" s="338"/>
      <c r="BI72" s="338"/>
      <c r="BJ72" s="338"/>
      <c r="BK72" s="338"/>
      <c r="BL72" s="338"/>
      <c r="BM72" s="338"/>
      <c r="BN72" s="338"/>
      <c r="BO72" s="338"/>
      <c r="BP72" s="338"/>
      <c r="BQ72" s="338"/>
      <c r="BR72" s="338"/>
      <c r="BS72" s="338"/>
      <c r="BT72" s="338"/>
      <c r="BU72" s="338"/>
      <c r="BV72" s="338"/>
      <c r="BW72" s="338"/>
      <c r="BX72" s="338"/>
      <c r="BY72" s="338"/>
      <c r="BZ72" s="338"/>
      <c r="CA72" s="338"/>
      <c r="CB72" s="338"/>
      <c r="CC72" s="338"/>
      <c r="CD72" s="338"/>
      <c r="CE72" s="338"/>
      <c r="CF72" s="338"/>
      <c r="CG72" s="338"/>
      <c r="CH72" s="338"/>
      <c r="CI72" s="338"/>
      <c r="CJ72" s="338"/>
      <c r="CK72" s="338"/>
      <c r="CL72" s="338"/>
      <c r="CM72" s="338"/>
      <c r="CN72" s="338"/>
      <c r="CO72" s="338"/>
      <c r="CP72" s="338"/>
      <c r="CQ72" s="338"/>
      <c r="CR72" s="338"/>
      <c r="CS72" s="338"/>
      <c r="CT72" s="338"/>
      <c r="CU72" s="338"/>
      <c r="CV72" s="338"/>
      <c r="CW72" s="338"/>
      <c r="CX72" s="338"/>
      <c r="CY72" s="338"/>
      <c r="CZ72" s="338"/>
      <c r="DA72" s="338"/>
      <c r="DB72" s="338"/>
      <c r="DC72" s="338"/>
      <c r="DD72" s="338"/>
      <c r="DE72" s="338"/>
      <c r="DF72" s="338"/>
      <c r="DG72" s="338"/>
      <c r="DH72" s="338"/>
      <c r="DI72" s="338"/>
      <c r="DJ72" s="338"/>
      <c r="DK72" s="338"/>
      <c r="DL72" s="338"/>
      <c r="DM72" s="338"/>
      <c r="DN72" s="338"/>
      <c r="DO72" s="338"/>
      <c r="DP72" s="338"/>
      <c r="DQ72" s="338"/>
      <c r="DR72" s="338"/>
      <c r="DS72" s="338"/>
      <c r="DT72" s="338"/>
      <c r="DU72" s="338"/>
      <c r="DV72" s="338"/>
      <c r="DW72" s="338"/>
      <c r="DX72" s="338"/>
      <c r="DY72" s="338"/>
      <c r="DZ72" s="338"/>
      <c r="EA72" s="338"/>
      <c r="EB72" s="338"/>
      <c r="EC72" s="338"/>
      <c r="ED72" s="338"/>
      <c r="EE72" s="338"/>
      <c r="EF72" s="338"/>
      <c r="EG72" s="338"/>
      <c r="EH72" s="338"/>
      <c r="EI72" s="338"/>
      <c r="EJ72" s="338"/>
      <c r="EK72" s="338"/>
      <c r="EL72" s="338"/>
      <c r="EM72" s="338"/>
      <c r="EN72" s="338"/>
      <c r="EO72" s="338"/>
      <c r="EP72" s="338"/>
      <c r="EQ72" s="338"/>
      <c r="ER72" s="338"/>
      <c r="ES72" s="338"/>
      <c r="ET72" s="338"/>
      <c r="EU72" s="338"/>
      <c r="EV72" s="338"/>
      <c r="EW72" s="338"/>
      <c r="EX72" s="338"/>
      <c r="EY72" s="338"/>
      <c r="EZ72" s="338"/>
      <c r="FA72" s="338"/>
      <c r="FB72" s="338"/>
      <c r="FC72" s="338"/>
      <c r="FD72" s="338"/>
      <c r="FE72" s="338"/>
      <c r="FF72" s="338"/>
      <c r="FG72" s="338"/>
      <c r="FH72" s="338"/>
      <c r="FI72" s="338"/>
      <c r="FJ72" s="338"/>
      <c r="FK72" s="338"/>
      <c r="FL72" s="338"/>
      <c r="FM72" s="338"/>
      <c r="FN72" s="338"/>
      <c r="FO72" s="338"/>
      <c r="FP72" s="338"/>
      <c r="FQ72" s="338"/>
      <c r="FR72" s="338"/>
      <c r="FS72" s="338"/>
      <c r="FT72" s="338"/>
      <c r="FU72" s="338"/>
      <c r="FV72" s="338"/>
      <c r="FW72" s="338"/>
      <c r="FX72" s="338"/>
      <c r="FY72" s="338"/>
      <c r="FZ72" s="338"/>
      <c r="GA72" s="338"/>
      <c r="GB72" s="338"/>
      <c r="GC72" s="338"/>
      <c r="GD72" s="338"/>
      <c r="GE72" s="338"/>
      <c r="GF72" s="338"/>
      <c r="GG72" s="338"/>
      <c r="GH72" s="338"/>
      <c r="GI72" s="338"/>
      <c r="GJ72" s="338"/>
      <c r="GK72" s="338"/>
      <c r="GL72" s="338"/>
      <c r="GM72" s="338"/>
      <c r="GN72" s="338"/>
      <c r="GO72" s="338"/>
      <c r="GP72" s="338"/>
      <c r="GQ72" s="338"/>
      <c r="GR72" s="338"/>
      <c r="GS72" s="338"/>
      <c r="GT72" s="338"/>
      <c r="GU72" s="338"/>
      <c r="GV72" s="338"/>
      <c r="GW72" s="338"/>
      <c r="GX72" s="338"/>
      <c r="GY72" s="338"/>
      <c r="GZ72" s="338"/>
      <c r="HA72" s="338"/>
      <c r="HB72" s="338"/>
      <c r="HC72" s="338"/>
      <c r="HD72" s="338"/>
      <c r="HE72" s="338"/>
      <c r="HF72" s="338"/>
      <c r="HG72" s="338"/>
      <c r="HH72" s="338"/>
      <c r="HI72" s="338"/>
      <c r="HJ72" s="338"/>
    </row>
    <row r="73" spans="1:218" s="339" customFormat="1">
      <c r="A73" s="220" t="s">
        <v>13</v>
      </c>
      <c r="B73" s="222" t="s">
        <v>525</v>
      </c>
      <c r="C73" s="337">
        <v>25500000</v>
      </c>
      <c r="D73" s="337">
        <v>19200000</v>
      </c>
      <c r="E73" s="235">
        <f t="shared" si="1"/>
        <v>0.75294117647058822</v>
      </c>
      <c r="F73" s="338"/>
      <c r="G73" s="338"/>
      <c r="H73" s="338"/>
      <c r="I73" s="338"/>
      <c r="J73" s="338"/>
      <c r="K73" s="338"/>
      <c r="L73" s="338"/>
      <c r="M73" s="338"/>
      <c r="N73" s="338"/>
      <c r="O73" s="338"/>
      <c r="P73" s="338"/>
      <c r="Q73" s="338"/>
      <c r="R73" s="338"/>
      <c r="S73" s="338"/>
      <c r="T73" s="338"/>
      <c r="U73" s="338"/>
      <c r="V73" s="338"/>
      <c r="W73" s="338"/>
      <c r="X73" s="338"/>
      <c r="Y73" s="338"/>
      <c r="Z73" s="338"/>
      <c r="AA73" s="338"/>
      <c r="AB73" s="338"/>
      <c r="AC73" s="338"/>
      <c r="AD73" s="338"/>
      <c r="AE73" s="338"/>
      <c r="AF73" s="338"/>
      <c r="AG73" s="338"/>
      <c r="AH73" s="338"/>
      <c r="AI73" s="338"/>
      <c r="AJ73" s="338"/>
      <c r="AK73" s="338"/>
      <c r="AL73" s="338"/>
      <c r="AM73" s="338"/>
      <c r="AN73" s="338"/>
      <c r="AO73" s="338"/>
      <c r="AP73" s="338"/>
      <c r="AQ73" s="338"/>
      <c r="AR73" s="338"/>
      <c r="AS73" s="338"/>
      <c r="AT73" s="338"/>
      <c r="AU73" s="338"/>
      <c r="AV73" s="338"/>
      <c r="AW73" s="338"/>
      <c r="AX73" s="338"/>
      <c r="AY73" s="338"/>
      <c r="AZ73" s="338"/>
      <c r="BA73" s="338"/>
      <c r="BB73" s="338"/>
      <c r="BC73" s="338"/>
      <c r="BD73" s="338"/>
      <c r="BE73" s="338"/>
      <c r="BF73" s="338"/>
      <c r="BG73" s="338"/>
      <c r="BH73" s="338"/>
      <c r="BI73" s="338"/>
      <c r="BJ73" s="338"/>
      <c r="BK73" s="338"/>
      <c r="BL73" s="338"/>
      <c r="BM73" s="338"/>
      <c r="BN73" s="338"/>
      <c r="BO73" s="338"/>
      <c r="BP73" s="338"/>
      <c r="BQ73" s="338"/>
      <c r="BR73" s="338"/>
      <c r="BS73" s="338"/>
      <c r="BT73" s="338"/>
      <c r="BU73" s="338"/>
      <c r="BV73" s="338"/>
      <c r="BW73" s="338"/>
      <c r="BX73" s="338"/>
      <c r="BY73" s="338"/>
      <c r="BZ73" s="338"/>
      <c r="CA73" s="338"/>
      <c r="CB73" s="338"/>
      <c r="CC73" s="338"/>
      <c r="CD73" s="338"/>
      <c r="CE73" s="338"/>
      <c r="CF73" s="338"/>
      <c r="CG73" s="338"/>
      <c r="CH73" s="338"/>
      <c r="CI73" s="338"/>
      <c r="CJ73" s="338"/>
      <c r="CK73" s="338"/>
      <c r="CL73" s="338"/>
      <c r="CM73" s="338"/>
      <c r="CN73" s="338"/>
      <c r="CO73" s="338"/>
      <c r="CP73" s="338"/>
      <c r="CQ73" s="338"/>
      <c r="CR73" s="338"/>
      <c r="CS73" s="338"/>
      <c r="CT73" s="338"/>
      <c r="CU73" s="338"/>
      <c r="CV73" s="338"/>
      <c r="CW73" s="338"/>
      <c r="CX73" s="338"/>
      <c r="CY73" s="338"/>
      <c r="CZ73" s="338"/>
      <c r="DA73" s="338"/>
      <c r="DB73" s="338"/>
      <c r="DC73" s="338"/>
      <c r="DD73" s="338"/>
      <c r="DE73" s="338"/>
      <c r="DF73" s="338"/>
      <c r="DG73" s="338"/>
      <c r="DH73" s="338"/>
      <c r="DI73" s="338"/>
      <c r="DJ73" s="338"/>
      <c r="DK73" s="338"/>
      <c r="DL73" s="338"/>
      <c r="DM73" s="338"/>
      <c r="DN73" s="338"/>
      <c r="DO73" s="338"/>
      <c r="DP73" s="338"/>
      <c r="DQ73" s="338"/>
      <c r="DR73" s="338"/>
      <c r="DS73" s="338"/>
      <c r="DT73" s="338"/>
      <c r="DU73" s="338"/>
      <c r="DV73" s="338"/>
      <c r="DW73" s="338"/>
      <c r="DX73" s="338"/>
      <c r="DY73" s="338"/>
      <c r="DZ73" s="338"/>
      <c r="EA73" s="338"/>
      <c r="EB73" s="338"/>
      <c r="EC73" s="338"/>
      <c r="ED73" s="338"/>
      <c r="EE73" s="338"/>
      <c r="EF73" s="338"/>
      <c r="EG73" s="338"/>
      <c r="EH73" s="338"/>
      <c r="EI73" s="338"/>
      <c r="EJ73" s="338"/>
      <c r="EK73" s="338"/>
      <c r="EL73" s="338"/>
      <c r="EM73" s="338"/>
      <c r="EN73" s="338"/>
      <c r="EO73" s="338"/>
      <c r="EP73" s="338"/>
      <c r="EQ73" s="338"/>
      <c r="ER73" s="338"/>
      <c r="ES73" s="338"/>
      <c r="ET73" s="338"/>
      <c r="EU73" s="338"/>
      <c r="EV73" s="338"/>
      <c r="EW73" s="338"/>
      <c r="EX73" s="338"/>
      <c r="EY73" s="338"/>
      <c r="EZ73" s="338"/>
      <c r="FA73" s="338"/>
      <c r="FB73" s="338"/>
      <c r="FC73" s="338"/>
      <c r="FD73" s="338"/>
      <c r="FE73" s="338"/>
      <c r="FF73" s="338"/>
      <c r="FG73" s="338"/>
      <c r="FH73" s="338"/>
      <c r="FI73" s="338"/>
      <c r="FJ73" s="338"/>
      <c r="FK73" s="338"/>
      <c r="FL73" s="338"/>
      <c r="FM73" s="338"/>
      <c r="FN73" s="338"/>
      <c r="FO73" s="338"/>
      <c r="FP73" s="338"/>
      <c r="FQ73" s="338"/>
      <c r="FR73" s="338"/>
      <c r="FS73" s="338"/>
      <c r="FT73" s="338"/>
      <c r="FU73" s="338"/>
      <c r="FV73" s="338"/>
      <c r="FW73" s="338"/>
      <c r="FX73" s="338"/>
      <c r="FY73" s="338"/>
      <c r="FZ73" s="338"/>
      <c r="GA73" s="338"/>
      <c r="GB73" s="338"/>
      <c r="GC73" s="338"/>
      <c r="GD73" s="338"/>
      <c r="GE73" s="338"/>
      <c r="GF73" s="338"/>
      <c r="GG73" s="338"/>
      <c r="GH73" s="338"/>
      <c r="GI73" s="338"/>
      <c r="GJ73" s="338"/>
      <c r="GK73" s="338"/>
      <c r="GL73" s="338"/>
      <c r="GM73" s="338"/>
      <c r="GN73" s="338"/>
      <c r="GO73" s="338"/>
      <c r="GP73" s="338"/>
      <c r="GQ73" s="338"/>
      <c r="GR73" s="338"/>
      <c r="GS73" s="338"/>
      <c r="GT73" s="338"/>
      <c r="GU73" s="338"/>
      <c r="GV73" s="338"/>
      <c r="GW73" s="338"/>
      <c r="GX73" s="338"/>
      <c r="GY73" s="338"/>
      <c r="GZ73" s="338"/>
      <c r="HA73" s="338"/>
      <c r="HB73" s="338"/>
      <c r="HC73" s="338"/>
      <c r="HD73" s="338"/>
      <c r="HE73" s="338"/>
      <c r="HF73" s="338"/>
      <c r="HG73" s="338"/>
      <c r="HH73" s="338"/>
      <c r="HI73" s="338"/>
      <c r="HJ73" s="338"/>
    </row>
    <row r="74" spans="1:218" s="339" customFormat="1">
      <c r="A74" s="220" t="s">
        <v>13</v>
      </c>
      <c r="B74" s="222" t="s">
        <v>536</v>
      </c>
      <c r="C74" s="337">
        <v>13614000</v>
      </c>
      <c r="D74" s="337">
        <v>13614000</v>
      </c>
      <c r="E74" s="235">
        <f t="shared" ref="E74:E137" si="2">D74/C74</f>
        <v>1</v>
      </c>
      <c r="F74" s="338"/>
      <c r="G74" s="338"/>
      <c r="H74" s="338"/>
      <c r="I74" s="338"/>
      <c r="J74" s="338"/>
      <c r="K74" s="338"/>
      <c r="L74" s="338"/>
      <c r="M74" s="338"/>
      <c r="N74" s="338"/>
      <c r="O74" s="338"/>
      <c r="P74" s="338"/>
      <c r="Q74" s="338"/>
      <c r="R74" s="338"/>
      <c r="S74" s="338"/>
      <c r="T74" s="338"/>
      <c r="U74" s="338"/>
      <c r="V74" s="338"/>
      <c r="W74" s="338"/>
      <c r="X74" s="338"/>
      <c r="Y74" s="338"/>
      <c r="Z74" s="338"/>
      <c r="AA74" s="338"/>
      <c r="AB74" s="338"/>
      <c r="AC74" s="338"/>
      <c r="AD74" s="338"/>
      <c r="AE74" s="338"/>
      <c r="AF74" s="338"/>
      <c r="AG74" s="338"/>
      <c r="AH74" s="338"/>
      <c r="AI74" s="338"/>
      <c r="AJ74" s="338"/>
      <c r="AK74" s="338"/>
      <c r="AL74" s="338"/>
      <c r="AM74" s="338"/>
      <c r="AN74" s="338"/>
      <c r="AO74" s="338"/>
      <c r="AP74" s="338"/>
      <c r="AQ74" s="338"/>
      <c r="AR74" s="338"/>
      <c r="AS74" s="338"/>
      <c r="AT74" s="338"/>
      <c r="AU74" s="338"/>
      <c r="AV74" s="338"/>
      <c r="AW74" s="338"/>
      <c r="AX74" s="338"/>
      <c r="AY74" s="338"/>
      <c r="AZ74" s="338"/>
      <c r="BA74" s="338"/>
      <c r="BB74" s="338"/>
      <c r="BC74" s="338"/>
      <c r="BD74" s="338"/>
      <c r="BE74" s="338"/>
      <c r="BF74" s="338"/>
      <c r="BG74" s="338"/>
      <c r="BH74" s="338"/>
      <c r="BI74" s="338"/>
      <c r="BJ74" s="338"/>
      <c r="BK74" s="338"/>
      <c r="BL74" s="338"/>
      <c r="BM74" s="338"/>
      <c r="BN74" s="338"/>
      <c r="BO74" s="338"/>
      <c r="BP74" s="338"/>
      <c r="BQ74" s="338"/>
      <c r="BR74" s="338"/>
      <c r="BS74" s="338"/>
      <c r="BT74" s="338"/>
      <c r="BU74" s="338"/>
      <c r="BV74" s="338"/>
      <c r="BW74" s="338"/>
      <c r="BX74" s="338"/>
      <c r="BY74" s="338"/>
      <c r="BZ74" s="338"/>
      <c r="CA74" s="338"/>
      <c r="CB74" s="338"/>
      <c r="CC74" s="338"/>
      <c r="CD74" s="338"/>
      <c r="CE74" s="338"/>
      <c r="CF74" s="338"/>
      <c r="CG74" s="338"/>
      <c r="CH74" s="338"/>
      <c r="CI74" s="338"/>
      <c r="CJ74" s="338"/>
      <c r="CK74" s="338"/>
      <c r="CL74" s="338"/>
      <c r="CM74" s="338"/>
      <c r="CN74" s="338"/>
      <c r="CO74" s="338"/>
      <c r="CP74" s="338"/>
      <c r="CQ74" s="338"/>
      <c r="CR74" s="338"/>
      <c r="CS74" s="338"/>
      <c r="CT74" s="338"/>
      <c r="CU74" s="338"/>
      <c r="CV74" s="338"/>
      <c r="CW74" s="338"/>
      <c r="CX74" s="338"/>
      <c r="CY74" s="338"/>
      <c r="CZ74" s="338"/>
      <c r="DA74" s="338"/>
      <c r="DB74" s="338"/>
      <c r="DC74" s="338"/>
      <c r="DD74" s="338"/>
      <c r="DE74" s="338"/>
      <c r="DF74" s="338"/>
      <c r="DG74" s="338"/>
      <c r="DH74" s="338"/>
      <c r="DI74" s="338"/>
      <c r="DJ74" s="338"/>
      <c r="DK74" s="338"/>
      <c r="DL74" s="338"/>
      <c r="DM74" s="338"/>
      <c r="DN74" s="338"/>
      <c r="DO74" s="338"/>
      <c r="DP74" s="338"/>
      <c r="DQ74" s="338"/>
      <c r="DR74" s="338"/>
      <c r="DS74" s="338"/>
      <c r="DT74" s="338"/>
      <c r="DU74" s="338"/>
      <c r="DV74" s="338"/>
      <c r="DW74" s="338"/>
      <c r="DX74" s="338"/>
      <c r="DY74" s="338"/>
      <c r="DZ74" s="338"/>
      <c r="EA74" s="338"/>
      <c r="EB74" s="338"/>
      <c r="EC74" s="338"/>
      <c r="ED74" s="338"/>
      <c r="EE74" s="338"/>
      <c r="EF74" s="338"/>
      <c r="EG74" s="338"/>
      <c r="EH74" s="338"/>
      <c r="EI74" s="338"/>
      <c r="EJ74" s="338"/>
      <c r="EK74" s="338"/>
      <c r="EL74" s="338"/>
      <c r="EM74" s="338"/>
      <c r="EN74" s="338"/>
      <c r="EO74" s="338"/>
      <c r="EP74" s="338"/>
      <c r="EQ74" s="338"/>
      <c r="ER74" s="338"/>
      <c r="ES74" s="338"/>
      <c r="ET74" s="338"/>
      <c r="EU74" s="338"/>
      <c r="EV74" s="338"/>
      <c r="EW74" s="338"/>
      <c r="EX74" s="338"/>
      <c r="EY74" s="338"/>
      <c r="EZ74" s="338"/>
      <c r="FA74" s="338"/>
      <c r="FB74" s="338"/>
      <c r="FC74" s="338"/>
      <c r="FD74" s="338"/>
      <c r="FE74" s="338"/>
      <c r="FF74" s="338"/>
      <c r="FG74" s="338"/>
      <c r="FH74" s="338"/>
      <c r="FI74" s="338"/>
      <c r="FJ74" s="338"/>
      <c r="FK74" s="338"/>
      <c r="FL74" s="338"/>
      <c r="FM74" s="338"/>
      <c r="FN74" s="338"/>
      <c r="FO74" s="338"/>
      <c r="FP74" s="338"/>
      <c r="FQ74" s="338"/>
      <c r="FR74" s="338"/>
      <c r="FS74" s="338"/>
      <c r="FT74" s="338"/>
      <c r="FU74" s="338"/>
      <c r="FV74" s="338"/>
      <c r="FW74" s="338"/>
      <c r="FX74" s="338"/>
      <c r="FY74" s="338"/>
      <c r="FZ74" s="338"/>
      <c r="GA74" s="338"/>
      <c r="GB74" s="338"/>
      <c r="GC74" s="338"/>
      <c r="GD74" s="338"/>
      <c r="GE74" s="338"/>
      <c r="GF74" s="338"/>
      <c r="GG74" s="338"/>
      <c r="GH74" s="338"/>
      <c r="GI74" s="338"/>
      <c r="GJ74" s="338"/>
      <c r="GK74" s="338"/>
      <c r="GL74" s="338"/>
      <c r="GM74" s="338"/>
      <c r="GN74" s="338"/>
      <c r="GO74" s="338"/>
      <c r="GP74" s="338"/>
      <c r="GQ74" s="338"/>
      <c r="GR74" s="338"/>
      <c r="GS74" s="338"/>
      <c r="GT74" s="338"/>
      <c r="GU74" s="338"/>
      <c r="GV74" s="338"/>
      <c r="GW74" s="338"/>
      <c r="GX74" s="338"/>
      <c r="GY74" s="338"/>
      <c r="GZ74" s="338"/>
      <c r="HA74" s="338"/>
      <c r="HB74" s="338"/>
      <c r="HC74" s="338"/>
      <c r="HD74" s="338"/>
      <c r="HE74" s="338"/>
      <c r="HF74" s="338"/>
      <c r="HG74" s="338"/>
      <c r="HH74" s="338"/>
      <c r="HI74" s="338"/>
      <c r="HJ74" s="338"/>
    </row>
    <row r="75" spans="1:218" s="339" customFormat="1">
      <c r="A75" s="220" t="s">
        <v>13</v>
      </c>
      <c r="B75" s="222" t="s">
        <v>526</v>
      </c>
      <c r="C75" s="337"/>
      <c r="D75" s="337">
        <v>24000000</v>
      </c>
      <c r="E75" s="235"/>
      <c r="F75" s="338"/>
      <c r="G75" s="338"/>
      <c r="H75" s="338"/>
      <c r="I75" s="338"/>
      <c r="J75" s="338"/>
      <c r="K75" s="338"/>
      <c r="L75" s="338"/>
      <c r="M75" s="338"/>
      <c r="N75" s="338"/>
      <c r="O75" s="338"/>
      <c r="P75" s="338"/>
      <c r="Q75" s="338"/>
      <c r="R75" s="338"/>
      <c r="S75" s="338"/>
      <c r="T75" s="338"/>
      <c r="U75" s="338"/>
      <c r="V75" s="338"/>
      <c r="W75" s="338"/>
      <c r="X75" s="338"/>
      <c r="Y75" s="338"/>
      <c r="Z75" s="338"/>
      <c r="AA75" s="338"/>
      <c r="AB75" s="338"/>
      <c r="AC75" s="338"/>
      <c r="AD75" s="338"/>
      <c r="AE75" s="338"/>
      <c r="AF75" s="338"/>
      <c r="AG75" s="338"/>
      <c r="AH75" s="338"/>
      <c r="AI75" s="338"/>
      <c r="AJ75" s="338"/>
      <c r="AK75" s="338"/>
      <c r="AL75" s="338"/>
      <c r="AM75" s="338"/>
      <c r="AN75" s="338"/>
      <c r="AO75" s="338"/>
      <c r="AP75" s="338"/>
      <c r="AQ75" s="338"/>
      <c r="AR75" s="338"/>
      <c r="AS75" s="338"/>
      <c r="AT75" s="338"/>
      <c r="AU75" s="338"/>
      <c r="AV75" s="338"/>
      <c r="AW75" s="338"/>
      <c r="AX75" s="338"/>
      <c r="AY75" s="338"/>
      <c r="AZ75" s="338"/>
      <c r="BA75" s="338"/>
      <c r="BB75" s="338"/>
      <c r="BC75" s="338"/>
      <c r="BD75" s="338"/>
      <c r="BE75" s="338"/>
      <c r="BF75" s="338"/>
      <c r="BG75" s="338"/>
      <c r="BH75" s="338"/>
      <c r="BI75" s="338"/>
      <c r="BJ75" s="338"/>
      <c r="BK75" s="338"/>
      <c r="BL75" s="338"/>
      <c r="BM75" s="338"/>
      <c r="BN75" s="338"/>
      <c r="BO75" s="338"/>
      <c r="BP75" s="338"/>
      <c r="BQ75" s="338"/>
      <c r="BR75" s="338"/>
      <c r="BS75" s="338"/>
      <c r="BT75" s="338"/>
      <c r="BU75" s="338"/>
      <c r="BV75" s="338"/>
      <c r="BW75" s="338"/>
      <c r="BX75" s="338"/>
      <c r="BY75" s="338"/>
      <c r="BZ75" s="338"/>
      <c r="CA75" s="338"/>
      <c r="CB75" s="338"/>
      <c r="CC75" s="338"/>
      <c r="CD75" s="338"/>
      <c r="CE75" s="338"/>
      <c r="CF75" s="338"/>
      <c r="CG75" s="338"/>
      <c r="CH75" s="338"/>
      <c r="CI75" s="338"/>
      <c r="CJ75" s="338"/>
      <c r="CK75" s="338"/>
      <c r="CL75" s="338"/>
      <c r="CM75" s="338"/>
      <c r="CN75" s="338"/>
      <c r="CO75" s="338"/>
      <c r="CP75" s="338"/>
      <c r="CQ75" s="338"/>
      <c r="CR75" s="338"/>
      <c r="CS75" s="338"/>
      <c r="CT75" s="338"/>
      <c r="CU75" s="338"/>
      <c r="CV75" s="338"/>
      <c r="CW75" s="338"/>
      <c r="CX75" s="338"/>
      <c r="CY75" s="338"/>
      <c r="CZ75" s="338"/>
      <c r="DA75" s="338"/>
      <c r="DB75" s="338"/>
      <c r="DC75" s="338"/>
      <c r="DD75" s="338"/>
      <c r="DE75" s="338"/>
      <c r="DF75" s="338"/>
      <c r="DG75" s="338"/>
      <c r="DH75" s="338"/>
      <c r="DI75" s="338"/>
      <c r="DJ75" s="338"/>
      <c r="DK75" s="338"/>
      <c r="DL75" s="338"/>
      <c r="DM75" s="338"/>
      <c r="DN75" s="338"/>
      <c r="DO75" s="338"/>
      <c r="DP75" s="338"/>
      <c r="DQ75" s="338"/>
      <c r="DR75" s="338"/>
      <c r="DS75" s="338"/>
      <c r="DT75" s="338"/>
      <c r="DU75" s="338"/>
      <c r="DV75" s="338"/>
      <c r="DW75" s="338"/>
      <c r="DX75" s="338"/>
      <c r="DY75" s="338"/>
      <c r="DZ75" s="338"/>
      <c r="EA75" s="338"/>
      <c r="EB75" s="338"/>
      <c r="EC75" s="338"/>
      <c r="ED75" s="338"/>
      <c r="EE75" s="338"/>
      <c r="EF75" s="338"/>
      <c r="EG75" s="338"/>
      <c r="EH75" s="338"/>
      <c r="EI75" s="338"/>
      <c r="EJ75" s="338"/>
      <c r="EK75" s="338"/>
      <c r="EL75" s="338"/>
      <c r="EM75" s="338"/>
      <c r="EN75" s="338"/>
      <c r="EO75" s="338"/>
      <c r="EP75" s="338"/>
      <c r="EQ75" s="338"/>
      <c r="ER75" s="338"/>
      <c r="ES75" s="338"/>
      <c r="ET75" s="338"/>
      <c r="EU75" s="338"/>
      <c r="EV75" s="338"/>
      <c r="EW75" s="338"/>
      <c r="EX75" s="338"/>
      <c r="EY75" s="338"/>
      <c r="EZ75" s="338"/>
      <c r="FA75" s="338"/>
      <c r="FB75" s="338"/>
      <c r="FC75" s="338"/>
      <c r="FD75" s="338"/>
      <c r="FE75" s="338"/>
      <c r="FF75" s="338"/>
      <c r="FG75" s="338"/>
      <c r="FH75" s="338"/>
      <c r="FI75" s="338"/>
      <c r="FJ75" s="338"/>
      <c r="FK75" s="338"/>
      <c r="FL75" s="338"/>
      <c r="FM75" s="338"/>
      <c r="FN75" s="338"/>
      <c r="FO75" s="338"/>
      <c r="FP75" s="338"/>
      <c r="FQ75" s="338"/>
      <c r="FR75" s="338"/>
      <c r="FS75" s="338"/>
      <c r="FT75" s="338"/>
      <c r="FU75" s="338"/>
      <c r="FV75" s="338"/>
      <c r="FW75" s="338"/>
      <c r="FX75" s="338"/>
      <c r="FY75" s="338"/>
      <c r="FZ75" s="338"/>
      <c r="GA75" s="338"/>
      <c r="GB75" s="338"/>
      <c r="GC75" s="338"/>
      <c r="GD75" s="338"/>
      <c r="GE75" s="338"/>
      <c r="GF75" s="338"/>
      <c r="GG75" s="338"/>
      <c r="GH75" s="338"/>
      <c r="GI75" s="338"/>
      <c r="GJ75" s="338"/>
      <c r="GK75" s="338"/>
      <c r="GL75" s="338"/>
      <c r="GM75" s="338"/>
      <c r="GN75" s="338"/>
      <c r="GO75" s="338"/>
      <c r="GP75" s="338"/>
      <c r="GQ75" s="338"/>
      <c r="GR75" s="338"/>
      <c r="GS75" s="338"/>
      <c r="GT75" s="338"/>
      <c r="GU75" s="338"/>
      <c r="GV75" s="338"/>
      <c r="GW75" s="338"/>
      <c r="GX75" s="338"/>
      <c r="GY75" s="338"/>
      <c r="GZ75" s="338"/>
      <c r="HA75" s="338"/>
      <c r="HB75" s="338"/>
      <c r="HC75" s="338"/>
      <c r="HD75" s="338"/>
      <c r="HE75" s="338"/>
      <c r="HF75" s="338"/>
      <c r="HG75" s="338"/>
      <c r="HH75" s="338"/>
      <c r="HI75" s="338"/>
      <c r="HJ75" s="338"/>
    </row>
    <row r="76" spans="1:218" s="336" customFormat="1">
      <c r="A76" s="218">
        <v>8</v>
      </c>
      <c r="B76" s="219" t="s">
        <v>537</v>
      </c>
      <c r="C76" s="334">
        <f>C77+C78+C79</f>
        <v>2879395000</v>
      </c>
      <c r="D76" s="334">
        <f>D77+D78+D79</f>
        <v>2954525000</v>
      </c>
      <c r="E76" s="229">
        <f t="shared" si="2"/>
        <v>1.0260922867477369</v>
      </c>
      <c r="F76" s="335"/>
      <c r="G76" s="335"/>
      <c r="H76" s="335"/>
      <c r="I76" s="335"/>
      <c r="J76" s="335"/>
      <c r="K76" s="335"/>
      <c r="L76" s="335"/>
      <c r="M76" s="335"/>
      <c r="N76" s="335"/>
      <c r="O76" s="335"/>
      <c r="P76" s="335"/>
      <c r="Q76" s="335"/>
      <c r="R76" s="335"/>
      <c r="S76" s="335"/>
      <c r="T76" s="335"/>
      <c r="U76" s="335"/>
      <c r="V76" s="335"/>
      <c r="W76" s="335"/>
      <c r="X76" s="335"/>
      <c r="Y76" s="335"/>
      <c r="Z76" s="335"/>
      <c r="AA76" s="335"/>
      <c r="AB76" s="335"/>
      <c r="AC76" s="335"/>
      <c r="AD76" s="335"/>
      <c r="AE76" s="335"/>
      <c r="AF76" s="335"/>
      <c r="AG76" s="335"/>
      <c r="AH76" s="335"/>
      <c r="AI76" s="335"/>
      <c r="AJ76" s="335"/>
      <c r="AK76" s="335"/>
      <c r="AL76" s="335"/>
      <c r="AM76" s="335"/>
      <c r="AN76" s="335"/>
      <c r="AO76" s="335"/>
      <c r="AP76" s="335"/>
      <c r="AQ76" s="335"/>
      <c r="AR76" s="335"/>
      <c r="AS76" s="335"/>
      <c r="AT76" s="335"/>
      <c r="AU76" s="335"/>
      <c r="AV76" s="335"/>
      <c r="AW76" s="335"/>
      <c r="AX76" s="335"/>
      <c r="AY76" s="335"/>
      <c r="AZ76" s="335"/>
      <c r="BA76" s="335"/>
      <c r="BB76" s="335"/>
      <c r="BC76" s="335"/>
      <c r="BD76" s="335"/>
      <c r="BE76" s="335"/>
      <c r="BF76" s="335"/>
      <c r="BG76" s="335"/>
      <c r="BH76" s="335"/>
      <c r="BI76" s="335"/>
      <c r="BJ76" s="335"/>
      <c r="BK76" s="335"/>
      <c r="BL76" s="335"/>
      <c r="BM76" s="335"/>
      <c r="BN76" s="335"/>
      <c r="BO76" s="335"/>
      <c r="BP76" s="335"/>
      <c r="BQ76" s="335"/>
      <c r="BR76" s="335"/>
      <c r="BS76" s="335"/>
      <c r="BT76" s="335"/>
      <c r="BU76" s="335"/>
      <c r="BV76" s="335"/>
      <c r="BW76" s="335"/>
      <c r="BX76" s="335"/>
      <c r="BY76" s="335"/>
      <c r="BZ76" s="335"/>
      <c r="CA76" s="335"/>
      <c r="CB76" s="335"/>
      <c r="CC76" s="335"/>
      <c r="CD76" s="335"/>
      <c r="CE76" s="335"/>
      <c r="CF76" s="335"/>
      <c r="CG76" s="335"/>
      <c r="CH76" s="335"/>
      <c r="CI76" s="335"/>
      <c r="CJ76" s="335"/>
      <c r="CK76" s="335"/>
      <c r="CL76" s="335"/>
      <c r="CM76" s="335"/>
      <c r="CN76" s="335"/>
      <c r="CO76" s="335"/>
      <c r="CP76" s="335"/>
      <c r="CQ76" s="335"/>
      <c r="CR76" s="335"/>
      <c r="CS76" s="335"/>
      <c r="CT76" s="335"/>
      <c r="CU76" s="335"/>
      <c r="CV76" s="335"/>
      <c r="CW76" s="335"/>
      <c r="CX76" s="335"/>
      <c r="CY76" s="335"/>
      <c r="CZ76" s="335"/>
      <c r="DA76" s="335"/>
      <c r="DB76" s="335"/>
      <c r="DC76" s="335"/>
      <c r="DD76" s="335"/>
      <c r="DE76" s="335"/>
      <c r="DF76" s="335"/>
      <c r="DG76" s="335"/>
      <c r="DH76" s="335"/>
      <c r="DI76" s="335"/>
      <c r="DJ76" s="335"/>
      <c r="DK76" s="335"/>
      <c r="DL76" s="335"/>
      <c r="DM76" s="335"/>
      <c r="DN76" s="335"/>
      <c r="DO76" s="335"/>
      <c r="DP76" s="335"/>
      <c r="DQ76" s="335"/>
      <c r="DR76" s="335"/>
      <c r="DS76" s="335"/>
      <c r="DT76" s="335"/>
      <c r="DU76" s="335"/>
      <c r="DV76" s="335"/>
      <c r="DW76" s="335"/>
      <c r="DX76" s="335"/>
      <c r="DY76" s="335"/>
      <c r="DZ76" s="335"/>
      <c r="EA76" s="335"/>
      <c r="EB76" s="335"/>
      <c r="EC76" s="335"/>
      <c r="ED76" s="335"/>
      <c r="EE76" s="335"/>
      <c r="EF76" s="335"/>
      <c r="EG76" s="335"/>
      <c r="EH76" s="335"/>
      <c r="EI76" s="335"/>
      <c r="EJ76" s="335"/>
      <c r="EK76" s="335"/>
      <c r="EL76" s="335"/>
      <c r="EM76" s="335"/>
      <c r="EN76" s="335"/>
      <c r="EO76" s="335"/>
      <c r="EP76" s="335"/>
      <c r="EQ76" s="335"/>
      <c r="ER76" s="335"/>
      <c r="ES76" s="335"/>
      <c r="ET76" s="335"/>
      <c r="EU76" s="335"/>
      <c r="EV76" s="335"/>
      <c r="EW76" s="335"/>
      <c r="EX76" s="335"/>
      <c r="EY76" s="335"/>
      <c r="EZ76" s="335"/>
      <c r="FA76" s="335"/>
      <c r="FB76" s="335"/>
      <c r="FC76" s="335"/>
      <c r="FD76" s="335"/>
      <c r="FE76" s="335"/>
      <c r="FF76" s="335"/>
      <c r="FG76" s="335"/>
      <c r="FH76" s="335"/>
      <c r="FI76" s="335"/>
      <c r="FJ76" s="335"/>
      <c r="FK76" s="335"/>
      <c r="FL76" s="335"/>
      <c r="FM76" s="335"/>
      <c r="FN76" s="335"/>
      <c r="FO76" s="335"/>
      <c r="FP76" s="335"/>
      <c r="FQ76" s="335"/>
      <c r="FR76" s="335"/>
      <c r="FS76" s="335"/>
      <c r="FT76" s="335"/>
      <c r="FU76" s="335"/>
      <c r="FV76" s="335"/>
      <c r="FW76" s="335"/>
      <c r="FX76" s="335"/>
      <c r="FY76" s="335"/>
      <c r="FZ76" s="335"/>
      <c r="GA76" s="335"/>
      <c r="GB76" s="335"/>
      <c r="GC76" s="335"/>
      <c r="GD76" s="335"/>
      <c r="GE76" s="335"/>
      <c r="GF76" s="335"/>
      <c r="GG76" s="335"/>
      <c r="GH76" s="335"/>
      <c r="GI76" s="335"/>
      <c r="GJ76" s="335"/>
      <c r="GK76" s="335"/>
      <c r="GL76" s="335"/>
      <c r="GM76" s="335"/>
      <c r="GN76" s="335"/>
      <c r="GO76" s="335"/>
      <c r="GP76" s="335"/>
      <c r="GQ76" s="335"/>
      <c r="GR76" s="335"/>
      <c r="GS76" s="335"/>
      <c r="GT76" s="335"/>
      <c r="GU76" s="335"/>
      <c r="GV76" s="335"/>
      <c r="GW76" s="335"/>
      <c r="GX76" s="335"/>
      <c r="GY76" s="335"/>
      <c r="GZ76" s="335"/>
      <c r="HA76" s="335"/>
      <c r="HB76" s="335"/>
      <c r="HC76" s="335"/>
      <c r="HD76" s="335"/>
      <c r="HE76" s="335"/>
      <c r="HF76" s="335"/>
      <c r="HG76" s="335"/>
      <c r="HH76" s="335"/>
      <c r="HI76" s="335"/>
      <c r="HJ76" s="335"/>
    </row>
    <row r="77" spans="1:218" s="339" customFormat="1">
      <c r="A77" s="220" t="s">
        <v>130</v>
      </c>
      <c r="B77" s="221" t="s">
        <v>517</v>
      </c>
      <c r="C77" s="337">
        <v>2606509000</v>
      </c>
      <c r="D77" s="337">
        <v>2697209000</v>
      </c>
      <c r="E77" s="235">
        <f t="shared" si="2"/>
        <v>1.0347975011787798</v>
      </c>
      <c r="F77" s="338"/>
      <c r="G77" s="338"/>
      <c r="H77" s="338"/>
      <c r="I77" s="338"/>
      <c r="J77" s="338"/>
      <c r="K77" s="338"/>
      <c r="L77" s="338"/>
      <c r="M77" s="338"/>
      <c r="N77" s="338"/>
      <c r="O77" s="338"/>
      <c r="P77" s="338"/>
      <c r="Q77" s="338"/>
      <c r="R77" s="338"/>
      <c r="S77" s="338"/>
      <c r="T77" s="338"/>
      <c r="U77" s="338"/>
      <c r="V77" s="338"/>
      <c r="W77" s="338"/>
      <c r="X77" s="338"/>
      <c r="Y77" s="338"/>
      <c r="Z77" s="338"/>
      <c r="AA77" s="338"/>
      <c r="AB77" s="338"/>
      <c r="AC77" s="338"/>
      <c r="AD77" s="338"/>
      <c r="AE77" s="338"/>
      <c r="AF77" s="338"/>
      <c r="AG77" s="338"/>
      <c r="AH77" s="338"/>
      <c r="AI77" s="338"/>
      <c r="AJ77" s="338"/>
      <c r="AK77" s="338"/>
      <c r="AL77" s="338"/>
      <c r="AM77" s="338"/>
      <c r="AN77" s="338"/>
      <c r="AO77" s="338"/>
      <c r="AP77" s="338"/>
      <c r="AQ77" s="338"/>
      <c r="AR77" s="338"/>
      <c r="AS77" s="338"/>
      <c r="AT77" s="338"/>
      <c r="AU77" s="338"/>
      <c r="AV77" s="338"/>
      <c r="AW77" s="338"/>
      <c r="AX77" s="338"/>
      <c r="AY77" s="338"/>
      <c r="AZ77" s="338"/>
      <c r="BA77" s="338"/>
      <c r="BB77" s="338"/>
      <c r="BC77" s="338"/>
      <c r="BD77" s="338"/>
      <c r="BE77" s="338"/>
      <c r="BF77" s="338"/>
      <c r="BG77" s="338"/>
      <c r="BH77" s="338"/>
      <c r="BI77" s="338"/>
      <c r="BJ77" s="338"/>
      <c r="BK77" s="338"/>
      <c r="BL77" s="338"/>
      <c r="BM77" s="338"/>
      <c r="BN77" s="338"/>
      <c r="BO77" s="338"/>
      <c r="BP77" s="338"/>
      <c r="BQ77" s="338"/>
      <c r="BR77" s="338"/>
      <c r="BS77" s="338"/>
      <c r="BT77" s="338"/>
      <c r="BU77" s="338"/>
      <c r="BV77" s="338"/>
      <c r="BW77" s="338"/>
      <c r="BX77" s="338"/>
      <c r="BY77" s="338"/>
      <c r="BZ77" s="338"/>
      <c r="CA77" s="338"/>
      <c r="CB77" s="338"/>
      <c r="CC77" s="338"/>
      <c r="CD77" s="338"/>
      <c r="CE77" s="338"/>
      <c r="CF77" s="338"/>
      <c r="CG77" s="338"/>
      <c r="CH77" s="338"/>
      <c r="CI77" s="338"/>
      <c r="CJ77" s="338"/>
      <c r="CK77" s="338"/>
      <c r="CL77" s="338"/>
      <c r="CM77" s="338"/>
      <c r="CN77" s="338"/>
      <c r="CO77" s="338"/>
      <c r="CP77" s="338"/>
      <c r="CQ77" s="338"/>
      <c r="CR77" s="338"/>
      <c r="CS77" s="338"/>
      <c r="CT77" s="338"/>
      <c r="CU77" s="338"/>
      <c r="CV77" s="338"/>
      <c r="CW77" s="338"/>
      <c r="CX77" s="338"/>
      <c r="CY77" s="338"/>
      <c r="CZ77" s="338"/>
      <c r="DA77" s="338"/>
      <c r="DB77" s="338"/>
      <c r="DC77" s="338"/>
      <c r="DD77" s="338"/>
      <c r="DE77" s="338"/>
      <c r="DF77" s="338"/>
      <c r="DG77" s="338"/>
      <c r="DH77" s="338"/>
      <c r="DI77" s="338"/>
      <c r="DJ77" s="338"/>
      <c r="DK77" s="338"/>
      <c r="DL77" s="338"/>
      <c r="DM77" s="338"/>
      <c r="DN77" s="338"/>
      <c r="DO77" s="338"/>
      <c r="DP77" s="338"/>
      <c r="DQ77" s="338"/>
      <c r="DR77" s="338"/>
      <c r="DS77" s="338"/>
      <c r="DT77" s="338"/>
      <c r="DU77" s="338"/>
      <c r="DV77" s="338"/>
      <c r="DW77" s="338"/>
      <c r="DX77" s="338"/>
      <c r="DY77" s="338"/>
      <c r="DZ77" s="338"/>
      <c r="EA77" s="338"/>
      <c r="EB77" s="338"/>
      <c r="EC77" s="338"/>
      <c r="ED77" s="338"/>
      <c r="EE77" s="338"/>
      <c r="EF77" s="338"/>
      <c r="EG77" s="338"/>
      <c r="EH77" s="338"/>
      <c r="EI77" s="338"/>
      <c r="EJ77" s="338"/>
      <c r="EK77" s="338"/>
      <c r="EL77" s="338"/>
      <c r="EM77" s="338"/>
      <c r="EN77" s="338"/>
      <c r="EO77" s="338"/>
      <c r="EP77" s="338"/>
      <c r="EQ77" s="338"/>
      <c r="ER77" s="338"/>
      <c r="ES77" s="338"/>
      <c r="ET77" s="338"/>
      <c r="EU77" s="338"/>
      <c r="EV77" s="338"/>
      <c r="EW77" s="338"/>
      <c r="EX77" s="338"/>
      <c r="EY77" s="338"/>
      <c r="EZ77" s="338"/>
      <c r="FA77" s="338"/>
      <c r="FB77" s="338"/>
      <c r="FC77" s="338"/>
      <c r="FD77" s="338"/>
      <c r="FE77" s="338"/>
      <c r="FF77" s="338"/>
      <c r="FG77" s="338"/>
      <c r="FH77" s="338"/>
      <c r="FI77" s="338"/>
      <c r="FJ77" s="338"/>
      <c r="FK77" s="338"/>
      <c r="FL77" s="338"/>
      <c r="FM77" s="338"/>
      <c r="FN77" s="338"/>
      <c r="FO77" s="338"/>
      <c r="FP77" s="338"/>
      <c r="FQ77" s="338"/>
      <c r="FR77" s="338"/>
      <c r="FS77" s="338"/>
      <c r="FT77" s="338"/>
      <c r="FU77" s="338"/>
      <c r="FV77" s="338"/>
      <c r="FW77" s="338"/>
      <c r="FX77" s="338"/>
      <c r="FY77" s="338"/>
      <c r="FZ77" s="338"/>
      <c r="GA77" s="338"/>
      <c r="GB77" s="338"/>
      <c r="GC77" s="338"/>
      <c r="GD77" s="338"/>
      <c r="GE77" s="338"/>
      <c r="GF77" s="338"/>
      <c r="GG77" s="338"/>
      <c r="GH77" s="338"/>
      <c r="GI77" s="338"/>
      <c r="GJ77" s="338"/>
      <c r="GK77" s="338"/>
      <c r="GL77" s="338"/>
      <c r="GM77" s="338"/>
      <c r="GN77" s="338"/>
      <c r="GO77" s="338"/>
      <c r="GP77" s="338"/>
      <c r="GQ77" s="338"/>
      <c r="GR77" s="338"/>
      <c r="GS77" s="338"/>
      <c r="GT77" s="338"/>
      <c r="GU77" s="338"/>
      <c r="GV77" s="338"/>
      <c r="GW77" s="338"/>
      <c r="GX77" s="338"/>
      <c r="GY77" s="338"/>
      <c r="GZ77" s="338"/>
      <c r="HA77" s="338"/>
      <c r="HB77" s="338"/>
      <c r="HC77" s="338"/>
      <c r="HD77" s="338"/>
      <c r="HE77" s="338"/>
      <c r="HF77" s="338"/>
      <c r="HG77" s="338"/>
      <c r="HH77" s="338"/>
      <c r="HI77" s="338"/>
      <c r="HJ77" s="338"/>
    </row>
    <row r="78" spans="1:218" s="339" customFormat="1">
      <c r="A78" s="220" t="s">
        <v>130</v>
      </c>
      <c r="B78" s="221" t="s">
        <v>535</v>
      </c>
      <c r="C78" s="337">
        <v>215991000</v>
      </c>
      <c r="D78" s="337">
        <v>215991000</v>
      </c>
      <c r="E78" s="235">
        <f t="shared" si="2"/>
        <v>1</v>
      </c>
      <c r="F78" s="338"/>
      <c r="G78" s="338"/>
      <c r="H78" s="338"/>
      <c r="I78" s="338"/>
      <c r="J78" s="338"/>
      <c r="K78" s="338"/>
      <c r="L78" s="338"/>
      <c r="M78" s="338"/>
      <c r="N78" s="338"/>
      <c r="O78" s="338"/>
      <c r="P78" s="338"/>
      <c r="Q78" s="338"/>
      <c r="R78" s="338"/>
      <c r="S78" s="338"/>
      <c r="T78" s="338"/>
      <c r="U78" s="338"/>
      <c r="V78" s="338"/>
      <c r="W78" s="338"/>
      <c r="X78" s="338"/>
      <c r="Y78" s="338"/>
      <c r="Z78" s="338"/>
      <c r="AA78" s="338"/>
      <c r="AB78" s="338"/>
      <c r="AC78" s="338"/>
      <c r="AD78" s="338"/>
      <c r="AE78" s="338"/>
      <c r="AF78" s="338"/>
      <c r="AG78" s="338"/>
      <c r="AH78" s="338"/>
      <c r="AI78" s="338"/>
      <c r="AJ78" s="338"/>
      <c r="AK78" s="338"/>
      <c r="AL78" s="338"/>
      <c r="AM78" s="338"/>
      <c r="AN78" s="338"/>
      <c r="AO78" s="338"/>
      <c r="AP78" s="338"/>
      <c r="AQ78" s="338"/>
      <c r="AR78" s="338"/>
      <c r="AS78" s="338"/>
      <c r="AT78" s="338"/>
      <c r="AU78" s="338"/>
      <c r="AV78" s="338"/>
      <c r="AW78" s="338"/>
      <c r="AX78" s="338"/>
      <c r="AY78" s="338"/>
      <c r="AZ78" s="338"/>
      <c r="BA78" s="338"/>
      <c r="BB78" s="338"/>
      <c r="BC78" s="338"/>
      <c r="BD78" s="338"/>
      <c r="BE78" s="338"/>
      <c r="BF78" s="338"/>
      <c r="BG78" s="338"/>
      <c r="BH78" s="338"/>
      <c r="BI78" s="338"/>
      <c r="BJ78" s="338"/>
      <c r="BK78" s="338"/>
      <c r="BL78" s="338"/>
      <c r="BM78" s="338"/>
      <c r="BN78" s="338"/>
      <c r="BO78" s="338"/>
      <c r="BP78" s="338"/>
      <c r="BQ78" s="338"/>
      <c r="BR78" s="338"/>
      <c r="BS78" s="338"/>
      <c r="BT78" s="338"/>
      <c r="BU78" s="338"/>
      <c r="BV78" s="338"/>
      <c r="BW78" s="338"/>
      <c r="BX78" s="338"/>
      <c r="BY78" s="338"/>
      <c r="BZ78" s="338"/>
      <c r="CA78" s="338"/>
      <c r="CB78" s="338"/>
      <c r="CC78" s="338"/>
      <c r="CD78" s="338"/>
      <c r="CE78" s="338"/>
      <c r="CF78" s="338"/>
      <c r="CG78" s="338"/>
      <c r="CH78" s="338"/>
      <c r="CI78" s="338"/>
      <c r="CJ78" s="338"/>
      <c r="CK78" s="338"/>
      <c r="CL78" s="338"/>
      <c r="CM78" s="338"/>
      <c r="CN78" s="338"/>
      <c r="CO78" s="338"/>
      <c r="CP78" s="338"/>
      <c r="CQ78" s="338"/>
      <c r="CR78" s="338"/>
      <c r="CS78" s="338"/>
      <c r="CT78" s="338"/>
      <c r="CU78" s="338"/>
      <c r="CV78" s="338"/>
      <c r="CW78" s="338"/>
      <c r="CX78" s="338"/>
      <c r="CY78" s="338"/>
      <c r="CZ78" s="338"/>
      <c r="DA78" s="338"/>
      <c r="DB78" s="338"/>
      <c r="DC78" s="338"/>
      <c r="DD78" s="338"/>
      <c r="DE78" s="338"/>
      <c r="DF78" s="338"/>
      <c r="DG78" s="338"/>
      <c r="DH78" s="338"/>
      <c r="DI78" s="338"/>
      <c r="DJ78" s="338"/>
      <c r="DK78" s="338"/>
      <c r="DL78" s="338"/>
      <c r="DM78" s="338"/>
      <c r="DN78" s="338"/>
      <c r="DO78" s="338"/>
      <c r="DP78" s="338"/>
      <c r="DQ78" s="338"/>
      <c r="DR78" s="338"/>
      <c r="DS78" s="338"/>
      <c r="DT78" s="338"/>
      <c r="DU78" s="338"/>
      <c r="DV78" s="338"/>
      <c r="DW78" s="338"/>
      <c r="DX78" s="338"/>
      <c r="DY78" s="338"/>
      <c r="DZ78" s="338"/>
      <c r="EA78" s="338"/>
      <c r="EB78" s="338"/>
      <c r="EC78" s="338"/>
      <c r="ED78" s="338"/>
      <c r="EE78" s="338"/>
      <c r="EF78" s="338"/>
      <c r="EG78" s="338"/>
      <c r="EH78" s="338"/>
      <c r="EI78" s="338"/>
      <c r="EJ78" s="338"/>
      <c r="EK78" s="338"/>
      <c r="EL78" s="338"/>
      <c r="EM78" s="338"/>
      <c r="EN78" s="338"/>
      <c r="EO78" s="338"/>
      <c r="EP78" s="338"/>
      <c r="EQ78" s="338"/>
      <c r="ER78" s="338"/>
      <c r="ES78" s="338"/>
      <c r="ET78" s="338"/>
      <c r="EU78" s="338"/>
      <c r="EV78" s="338"/>
      <c r="EW78" s="338"/>
      <c r="EX78" s="338"/>
      <c r="EY78" s="338"/>
      <c r="EZ78" s="338"/>
      <c r="FA78" s="338"/>
      <c r="FB78" s="338"/>
      <c r="FC78" s="338"/>
      <c r="FD78" s="338"/>
      <c r="FE78" s="338"/>
      <c r="FF78" s="338"/>
      <c r="FG78" s="338"/>
      <c r="FH78" s="338"/>
      <c r="FI78" s="338"/>
      <c r="FJ78" s="338"/>
      <c r="FK78" s="338"/>
      <c r="FL78" s="338"/>
      <c r="FM78" s="338"/>
      <c r="FN78" s="338"/>
      <c r="FO78" s="338"/>
      <c r="FP78" s="338"/>
      <c r="FQ78" s="338"/>
      <c r="FR78" s="338"/>
      <c r="FS78" s="338"/>
      <c r="FT78" s="338"/>
      <c r="FU78" s="338"/>
      <c r="FV78" s="338"/>
      <c r="FW78" s="338"/>
      <c r="FX78" s="338"/>
      <c r="FY78" s="338"/>
      <c r="FZ78" s="338"/>
      <c r="GA78" s="338"/>
      <c r="GB78" s="338"/>
      <c r="GC78" s="338"/>
      <c r="GD78" s="338"/>
      <c r="GE78" s="338"/>
      <c r="GF78" s="338"/>
      <c r="GG78" s="338"/>
      <c r="GH78" s="338"/>
      <c r="GI78" s="338"/>
      <c r="GJ78" s="338"/>
      <c r="GK78" s="338"/>
      <c r="GL78" s="338"/>
      <c r="GM78" s="338"/>
      <c r="GN78" s="338"/>
      <c r="GO78" s="338"/>
      <c r="GP78" s="338"/>
      <c r="GQ78" s="338"/>
      <c r="GR78" s="338"/>
      <c r="GS78" s="338"/>
      <c r="GT78" s="338"/>
      <c r="GU78" s="338"/>
      <c r="GV78" s="338"/>
      <c r="GW78" s="338"/>
      <c r="GX78" s="338"/>
      <c r="GY78" s="338"/>
      <c r="GZ78" s="338"/>
      <c r="HA78" s="338"/>
      <c r="HB78" s="338"/>
      <c r="HC78" s="338"/>
      <c r="HD78" s="338"/>
      <c r="HE78" s="338"/>
      <c r="HF78" s="338"/>
      <c r="HG78" s="338"/>
      <c r="HH78" s="338"/>
      <c r="HI78" s="338"/>
      <c r="HJ78" s="338"/>
    </row>
    <row r="79" spans="1:218" s="339" customFormat="1">
      <c r="A79" s="220" t="s">
        <v>130</v>
      </c>
      <c r="B79" s="221" t="s">
        <v>502</v>
      </c>
      <c r="C79" s="337">
        <f>SUM(C80:C82)</f>
        <v>56895000</v>
      </c>
      <c r="D79" s="337">
        <f>SUM(D80:D82)</f>
        <v>41325000</v>
      </c>
      <c r="E79" s="235">
        <f t="shared" si="2"/>
        <v>0.72633799103611918</v>
      </c>
      <c r="F79" s="338"/>
      <c r="G79" s="338"/>
      <c r="H79" s="338"/>
      <c r="I79" s="338"/>
      <c r="J79" s="338"/>
      <c r="K79" s="338"/>
      <c r="L79" s="338"/>
      <c r="M79" s="338"/>
      <c r="N79" s="338"/>
      <c r="O79" s="338"/>
      <c r="P79" s="338"/>
      <c r="Q79" s="338"/>
      <c r="R79" s="338"/>
      <c r="S79" s="338"/>
      <c r="T79" s="338"/>
      <c r="U79" s="338"/>
      <c r="V79" s="338"/>
      <c r="W79" s="338"/>
      <c r="X79" s="338"/>
      <c r="Y79" s="338"/>
      <c r="Z79" s="338"/>
      <c r="AA79" s="338"/>
      <c r="AB79" s="338"/>
      <c r="AC79" s="338"/>
      <c r="AD79" s="338"/>
      <c r="AE79" s="338"/>
      <c r="AF79" s="338"/>
      <c r="AG79" s="338"/>
      <c r="AH79" s="338"/>
      <c r="AI79" s="338"/>
      <c r="AJ79" s="338"/>
      <c r="AK79" s="338"/>
      <c r="AL79" s="338"/>
      <c r="AM79" s="338"/>
      <c r="AN79" s="338"/>
      <c r="AO79" s="338"/>
      <c r="AP79" s="338"/>
      <c r="AQ79" s="338"/>
      <c r="AR79" s="338"/>
      <c r="AS79" s="338"/>
      <c r="AT79" s="338"/>
      <c r="AU79" s="338"/>
      <c r="AV79" s="338"/>
      <c r="AW79" s="338"/>
      <c r="AX79" s="338"/>
      <c r="AY79" s="338"/>
      <c r="AZ79" s="338"/>
      <c r="BA79" s="338"/>
      <c r="BB79" s="338"/>
      <c r="BC79" s="338"/>
      <c r="BD79" s="338"/>
      <c r="BE79" s="338"/>
      <c r="BF79" s="338"/>
      <c r="BG79" s="338"/>
      <c r="BH79" s="338"/>
      <c r="BI79" s="338"/>
      <c r="BJ79" s="338"/>
      <c r="BK79" s="338"/>
      <c r="BL79" s="338"/>
      <c r="BM79" s="338"/>
      <c r="BN79" s="338"/>
      <c r="BO79" s="338"/>
      <c r="BP79" s="338"/>
      <c r="BQ79" s="338"/>
      <c r="BR79" s="338"/>
      <c r="BS79" s="338"/>
      <c r="BT79" s="338"/>
      <c r="BU79" s="338"/>
      <c r="BV79" s="338"/>
      <c r="BW79" s="338"/>
      <c r="BX79" s="338"/>
      <c r="BY79" s="338"/>
      <c r="BZ79" s="338"/>
      <c r="CA79" s="338"/>
      <c r="CB79" s="338"/>
      <c r="CC79" s="338"/>
      <c r="CD79" s="338"/>
      <c r="CE79" s="338"/>
      <c r="CF79" s="338"/>
      <c r="CG79" s="338"/>
      <c r="CH79" s="338"/>
      <c r="CI79" s="338"/>
      <c r="CJ79" s="338"/>
      <c r="CK79" s="338"/>
      <c r="CL79" s="338"/>
      <c r="CM79" s="338"/>
      <c r="CN79" s="338"/>
      <c r="CO79" s="338"/>
      <c r="CP79" s="338"/>
      <c r="CQ79" s="338"/>
      <c r="CR79" s="338"/>
      <c r="CS79" s="338"/>
      <c r="CT79" s="338"/>
      <c r="CU79" s="338"/>
      <c r="CV79" s="338"/>
      <c r="CW79" s="338"/>
      <c r="CX79" s="338"/>
      <c r="CY79" s="338"/>
      <c r="CZ79" s="338"/>
      <c r="DA79" s="338"/>
      <c r="DB79" s="338"/>
      <c r="DC79" s="338"/>
      <c r="DD79" s="338"/>
      <c r="DE79" s="338"/>
      <c r="DF79" s="338"/>
      <c r="DG79" s="338"/>
      <c r="DH79" s="338"/>
      <c r="DI79" s="338"/>
      <c r="DJ79" s="338"/>
      <c r="DK79" s="338"/>
      <c r="DL79" s="338"/>
      <c r="DM79" s="338"/>
      <c r="DN79" s="338"/>
      <c r="DO79" s="338"/>
      <c r="DP79" s="338"/>
      <c r="DQ79" s="338"/>
      <c r="DR79" s="338"/>
      <c r="DS79" s="338"/>
      <c r="DT79" s="338"/>
      <c r="DU79" s="338"/>
      <c r="DV79" s="338"/>
      <c r="DW79" s="338"/>
      <c r="DX79" s="338"/>
      <c r="DY79" s="338"/>
      <c r="DZ79" s="338"/>
      <c r="EA79" s="338"/>
      <c r="EB79" s="338"/>
      <c r="EC79" s="338"/>
      <c r="ED79" s="338"/>
      <c r="EE79" s="338"/>
      <c r="EF79" s="338"/>
      <c r="EG79" s="338"/>
      <c r="EH79" s="338"/>
      <c r="EI79" s="338"/>
      <c r="EJ79" s="338"/>
      <c r="EK79" s="338"/>
      <c r="EL79" s="338"/>
      <c r="EM79" s="338"/>
      <c r="EN79" s="338"/>
      <c r="EO79" s="338"/>
      <c r="EP79" s="338"/>
      <c r="EQ79" s="338"/>
      <c r="ER79" s="338"/>
      <c r="ES79" s="338"/>
      <c r="ET79" s="338"/>
      <c r="EU79" s="338"/>
      <c r="EV79" s="338"/>
      <c r="EW79" s="338"/>
      <c r="EX79" s="338"/>
      <c r="EY79" s="338"/>
      <c r="EZ79" s="338"/>
      <c r="FA79" s="338"/>
      <c r="FB79" s="338"/>
      <c r="FC79" s="338"/>
      <c r="FD79" s="338"/>
      <c r="FE79" s="338"/>
      <c r="FF79" s="338"/>
      <c r="FG79" s="338"/>
      <c r="FH79" s="338"/>
      <c r="FI79" s="338"/>
      <c r="FJ79" s="338"/>
      <c r="FK79" s="338"/>
      <c r="FL79" s="338"/>
      <c r="FM79" s="338"/>
      <c r="FN79" s="338"/>
      <c r="FO79" s="338"/>
      <c r="FP79" s="338"/>
      <c r="FQ79" s="338"/>
      <c r="FR79" s="338"/>
      <c r="FS79" s="338"/>
      <c r="FT79" s="338"/>
      <c r="FU79" s="338"/>
      <c r="FV79" s="338"/>
      <c r="FW79" s="338"/>
      <c r="FX79" s="338"/>
      <c r="FY79" s="338"/>
      <c r="FZ79" s="338"/>
      <c r="GA79" s="338"/>
      <c r="GB79" s="338"/>
      <c r="GC79" s="338"/>
      <c r="GD79" s="338"/>
      <c r="GE79" s="338"/>
      <c r="GF79" s="338"/>
      <c r="GG79" s="338"/>
      <c r="GH79" s="338"/>
      <c r="GI79" s="338"/>
      <c r="GJ79" s="338"/>
      <c r="GK79" s="338"/>
      <c r="GL79" s="338"/>
      <c r="GM79" s="338"/>
      <c r="GN79" s="338"/>
      <c r="GO79" s="338"/>
      <c r="GP79" s="338"/>
      <c r="GQ79" s="338"/>
      <c r="GR79" s="338"/>
      <c r="GS79" s="338"/>
      <c r="GT79" s="338"/>
      <c r="GU79" s="338"/>
      <c r="GV79" s="338"/>
      <c r="GW79" s="338"/>
      <c r="GX79" s="338"/>
      <c r="GY79" s="338"/>
      <c r="GZ79" s="338"/>
      <c r="HA79" s="338"/>
      <c r="HB79" s="338"/>
      <c r="HC79" s="338"/>
      <c r="HD79" s="338"/>
      <c r="HE79" s="338"/>
      <c r="HF79" s="338"/>
      <c r="HG79" s="338"/>
      <c r="HH79" s="338"/>
      <c r="HI79" s="338"/>
      <c r="HJ79" s="338"/>
    </row>
    <row r="80" spans="1:218" s="339" customFormat="1">
      <c r="A80" s="220" t="s">
        <v>13</v>
      </c>
      <c r="B80" s="222" t="s">
        <v>525</v>
      </c>
      <c r="C80" s="337">
        <v>41370000</v>
      </c>
      <c r="D80" s="337">
        <v>1800000</v>
      </c>
      <c r="E80" s="235">
        <f t="shared" si="2"/>
        <v>4.3509789702683106E-2</v>
      </c>
      <c r="F80" s="338"/>
      <c r="G80" s="338"/>
      <c r="H80" s="338"/>
      <c r="I80" s="338"/>
      <c r="J80" s="338"/>
      <c r="K80" s="338"/>
      <c r="L80" s="338"/>
      <c r="M80" s="338"/>
      <c r="N80" s="338"/>
      <c r="O80" s="338"/>
      <c r="P80" s="338"/>
      <c r="Q80" s="338"/>
      <c r="R80" s="338"/>
      <c r="S80" s="338"/>
      <c r="T80" s="338"/>
      <c r="U80" s="338"/>
      <c r="V80" s="338"/>
      <c r="W80" s="338"/>
      <c r="X80" s="338"/>
      <c r="Y80" s="338"/>
      <c r="Z80" s="338"/>
      <c r="AA80" s="338"/>
      <c r="AB80" s="338"/>
      <c r="AC80" s="338"/>
      <c r="AD80" s="338"/>
      <c r="AE80" s="338"/>
      <c r="AF80" s="338"/>
      <c r="AG80" s="338"/>
      <c r="AH80" s="338"/>
      <c r="AI80" s="338"/>
      <c r="AJ80" s="338"/>
      <c r="AK80" s="338"/>
      <c r="AL80" s="338"/>
      <c r="AM80" s="338"/>
      <c r="AN80" s="338"/>
      <c r="AO80" s="338"/>
      <c r="AP80" s="338"/>
      <c r="AQ80" s="338"/>
      <c r="AR80" s="338"/>
      <c r="AS80" s="338"/>
      <c r="AT80" s="338"/>
      <c r="AU80" s="338"/>
      <c r="AV80" s="338"/>
      <c r="AW80" s="338"/>
      <c r="AX80" s="338"/>
      <c r="AY80" s="338"/>
      <c r="AZ80" s="338"/>
      <c r="BA80" s="338"/>
      <c r="BB80" s="338"/>
      <c r="BC80" s="338"/>
      <c r="BD80" s="338"/>
      <c r="BE80" s="338"/>
      <c r="BF80" s="338"/>
      <c r="BG80" s="338"/>
      <c r="BH80" s="338"/>
      <c r="BI80" s="338"/>
      <c r="BJ80" s="338"/>
      <c r="BK80" s="338"/>
      <c r="BL80" s="338"/>
      <c r="BM80" s="338"/>
      <c r="BN80" s="338"/>
      <c r="BO80" s="338"/>
      <c r="BP80" s="338"/>
      <c r="BQ80" s="338"/>
      <c r="BR80" s="338"/>
      <c r="BS80" s="338"/>
      <c r="BT80" s="338"/>
      <c r="BU80" s="338"/>
      <c r="BV80" s="338"/>
      <c r="BW80" s="338"/>
      <c r="BX80" s="338"/>
      <c r="BY80" s="338"/>
      <c r="BZ80" s="338"/>
      <c r="CA80" s="338"/>
      <c r="CB80" s="338"/>
      <c r="CC80" s="338"/>
      <c r="CD80" s="338"/>
      <c r="CE80" s="338"/>
      <c r="CF80" s="338"/>
      <c r="CG80" s="338"/>
      <c r="CH80" s="338"/>
      <c r="CI80" s="338"/>
      <c r="CJ80" s="338"/>
      <c r="CK80" s="338"/>
      <c r="CL80" s="338"/>
      <c r="CM80" s="338"/>
      <c r="CN80" s="338"/>
      <c r="CO80" s="338"/>
      <c r="CP80" s="338"/>
      <c r="CQ80" s="338"/>
      <c r="CR80" s="338"/>
      <c r="CS80" s="338"/>
      <c r="CT80" s="338"/>
      <c r="CU80" s="338"/>
      <c r="CV80" s="338"/>
      <c r="CW80" s="338"/>
      <c r="CX80" s="338"/>
      <c r="CY80" s="338"/>
      <c r="CZ80" s="338"/>
      <c r="DA80" s="338"/>
      <c r="DB80" s="338"/>
      <c r="DC80" s="338"/>
      <c r="DD80" s="338"/>
      <c r="DE80" s="338"/>
      <c r="DF80" s="338"/>
      <c r="DG80" s="338"/>
      <c r="DH80" s="338"/>
      <c r="DI80" s="338"/>
      <c r="DJ80" s="338"/>
      <c r="DK80" s="338"/>
      <c r="DL80" s="338"/>
      <c r="DM80" s="338"/>
      <c r="DN80" s="338"/>
      <c r="DO80" s="338"/>
      <c r="DP80" s="338"/>
      <c r="DQ80" s="338"/>
      <c r="DR80" s="338"/>
      <c r="DS80" s="338"/>
      <c r="DT80" s="338"/>
      <c r="DU80" s="338"/>
      <c r="DV80" s="338"/>
      <c r="DW80" s="338"/>
      <c r="DX80" s="338"/>
      <c r="DY80" s="338"/>
      <c r="DZ80" s="338"/>
      <c r="EA80" s="338"/>
      <c r="EB80" s="338"/>
      <c r="EC80" s="338"/>
      <c r="ED80" s="338"/>
      <c r="EE80" s="338"/>
      <c r="EF80" s="338"/>
      <c r="EG80" s="338"/>
      <c r="EH80" s="338"/>
      <c r="EI80" s="338"/>
      <c r="EJ80" s="338"/>
      <c r="EK80" s="338"/>
      <c r="EL80" s="338"/>
      <c r="EM80" s="338"/>
      <c r="EN80" s="338"/>
      <c r="EO80" s="338"/>
      <c r="EP80" s="338"/>
      <c r="EQ80" s="338"/>
      <c r="ER80" s="338"/>
      <c r="ES80" s="338"/>
      <c r="ET80" s="338"/>
      <c r="EU80" s="338"/>
      <c r="EV80" s="338"/>
      <c r="EW80" s="338"/>
      <c r="EX80" s="338"/>
      <c r="EY80" s="338"/>
      <c r="EZ80" s="338"/>
      <c r="FA80" s="338"/>
      <c r="FB80" s="338"/>
      <c r="FC80" s="338"/>
      <c r="FD80" s="338"/>
      <c r="FE80" s="338"/>
      <c r="FF80" s="338"/>
      <c r="FG80" s="338"/>
      <c r="FH80" s="338"/>
      <c r="FI80" s="338"/>
      <c r="FJ80" s="338"/>
      <c r="FK80" s="338"/>
      <c r="FL80" s="338"/>
      <c r="FM80" s="338"/>
      <c r="FN80" s="338"/>
      <c r="FO80" s="338"/>
      <c r="FP80" s="338"/>
      <c r="FQ80" s="338"/>
      <c r="FR80" s="338"/>
      <c r="FS80" s="338"/>
      <c r="FT80" s="338"/>
      <c r="FU80" s="338"/>
      <c r="FV80" s="338"/>
      <c r="FW80" s="338"/>
      <c r="FX80" s="338"/>
      <c r="FY80" s="338"/>
      <c r="FZ80" s="338"/>
      <c r="GA80" s="338"/>
      <c r="GB80" s="338"/>
      <c r="GC80" s="338"/>
      <c r="GD80" s="338"/>
      <c r="GE80" s="338"/>
      <c r="GF80" s="338"/>
      <c r="GG80" s="338"/>
      <c r="GH80" s="338"/>
      <c r="GI80" s="338"/>
      <c r="GJ80" s="338"/>
      <c r="GK80" s="338"/>
      <c r="GL80" s="338"/>
      <c r="GM80" s="338"/>
      <c r="GN80" s="338"/>
      <c r="GO80" s="338"/>
      <c r="GP80" s="338"/>
      <c r="GQ80" s="338"/>
      <c r="GR80" s="338"/>
      <c r="GS80" s="338"/>
      <c r="GT80" s="338"/>
      <c r="GU80" s="338"/>
      <c r="GV80" s="338"/>
      <c r="GW80" s="338"/>
      <c r="GX80" s="338"/>
      <c r="GY80" s="338"/>
      <c r="GZ80" s="338"/>
      <c r="HA80" s="338"/>
      <c r="HB80" s="338"/>
      <c r="HC80" s="338"/>
      <c r="HD80" s="338"/>
      <c r="HE80" s="338"/>
      <c r="HF80" s="338"/>
      <c r="HG80" s="338"/>
      <c r="HH80" s="338"/>
      <c r="HI80" s="338"/>
      <c r="HJ80" s="338"/>
    </row>
    <row r="81" spans="1:218" s="339" customFormat="1">
      <c r="A81" s="220" t="s">
        <v>13</v>
      </c>
      <c r="B81" s="222" t="s">
        <v>536</v>
      </c>
      <c r="C81" s="337">
        <v>15525000</v>
      </c>
      <c r="D81" s="337">
        <v>15525000</v>
      </c>
      <c r="E81" s="235">
        <f t="shared" si="2"/>
        <v>1</v>
      </c>
      <c r="F81" s="338"/>
      <c r="G81" s="338"/>
      <c r="H81" s="338"/>
      <c r="I81" s="338"/>
      <c r="J81" s="338"/>
      <c r="K81" s="338"/>
      <c r="L81" s="338"/>
      <c r="M81" s="338"/>
      <c r="N81" s="338"/>
      <c r="O81" s="338"/>
      <c r="P81" s="338"/>
      <c r="Q81" s="338"/>
      <c r="R81" s="338"/>
      <c r="S81" s="338"/>
      <c r="T81" s="338"/>
      <c r="U81" s="338"/>
      <c r="V81" s="338"/>
      <c r="W81" s="338"/>
      <c r="X81" s="338"/>
      <c r="Y81" s="338"/>
      <c r="Z81" s="338"/>
      <c r="AA81" s="338"/>
      <c r="AB81" s="338"/>
      <c r="AC81" s="338"/>
      <c r="AD81" s="338"/>
      <c r="AE81" s="338"/>
      <c r="AF81" s="338"/>
      <c r="AG81" s="338"/>
      <c r="AH81" s="338"/>
      <c r="AI81" s="338"/>
      <c r="AJ81" s="338"/>
      <c r="AK81" s="338"/>
      <c r="AL81" s="338"/>
      <c r="AM81" s="338"/>
      <c r="AN81" s="338"/>
      <c r="AO81" s="338"/>
      <c r="AP81" s="338"/>
      <c r="AQ81" s="338"/>
      <c r="AR81" s="338"/>
      <c r="AS81" s="338"/>
      <c r="AT81" s="338"/>
      <c r="AU81" s="338"/>
      <c r="AV81" s="338"/>
      <c r="AW81" s="338"/>
      <c r="AX81" s="338"/>
      <c r="AY81" s="338"/>
      <c r="AZ81" s="338"/>
      <c r="BA81" s="338"/>
      <c r="BB81" s="338"/>
      <c r="BC81" s="338"/>
      <c r="BD81" s="338"/>
      <c r="BE81" s="338"/>
      <c r="BF81" s="338"/>
      <c r="BG81" s="338"/>
      <c r="BH81" s="338"/>
      <c r="BI81" s="338"/>
      <c r="BJ81" s="338"/>
      <c r="BK81" s="338"/>
      <c r="BL81" s="338"/>
      <c r="BM81" s="338"/>
      <c r="BN81" s="338"/>
      <c r="BO81" s="338"/>
      <c r="BP81" s="338"/>
      <c r="BQ81" s="338"/>
      <c r="BR81" s="338"/>
      <c r="BS81" s="338"/>
      <c r="BT81" s="338"/>
      <c r="BU81" s="338"/>
      <c r="BV81" s="338"/>
      <c r="BW81" s="338"/>
      <c r="BX81" s="338"/>
      <c r="BY81" s="338"/>
      <c r="BZ81" s="338"/>
      <c r="CA81" s="338"/>
      <c r="CB81" s="338"/>
      <c r="CC81" s="338"/>
      <c r="CD81" s="338"/>
      <c r="CE81" s="338"/>
      <c r="CF81" s="338"/>
      <c r="CG81" s="338"/>
      <c r="CH81" s="338"/>
      <c r="CI81" s="338"/>
      <c r="CJ81" s="338"/>
      <c r="CK81" s="338"/>
      <c r="CL81" s="338"/>
      <c r="CM81" s="338"/>
      <c r="CN81" s="338"/>
      <c r="CO81" s="338"/>
      <c r="CP81" s="338"/>
      <c r="CQ81" s="338"/>
      <c r="CR81" s="338"/>
      <c r="CS81" s="338"/>
      <c r="CT81" s="338"/>
      <c r="CU81" s="338"/>
      <c r="CV81" s="338"/>
      <c r="CW81" s="338"/>
      <c r="CX81" s="338"/>
      <c r="CY81" s="338"/>
      <c r="CZ81" s="338"/>
      <c r="DA81" s="338"/>
      <c r="DB81" s="338"/>
      <c r="DC81" s="338"/>
      <c r="DD81" s="338"/>
      <c r="DE81" s="338"/>
      <c r="DF81" s="338"/>
      <c r="DG81" s="338"/>
      <c r="DH81" s="338"/>
      <c r="DI81" s="338"/>
      <c r="DJ81" s="338"/>
      <c r="DK81" s="338"/>
      <c r="DL81" s="338"/>
      <c r="DM81" s="338"/>
      <c r="DN81" s="338"/>
      <c r="DO81" s="338"/>
      <c r="DP81" s="338"/>
      <c r="DQ81" s="338"/>
      <c r="DR81" s="338"/>
      <c r="DS81" s="338"/>
      <c r="DT81" s="338"/>
      <c r="DU81" s="338"/>
      <c r="DV81" s="338"/>
      <c r="DW81" s="338"/>
      <c r="DX81" s="338"/>
      <c r="DY81" s="338"/>
      <c r="DZ81" s="338"/>
      <c r="EA81" s="338"/>
      <c r="EB81" s="338"/>
      <c r="EC81" s="338"/>
      <c r="ED81" s="338"/>
      <c r="EE81" s="338"/>
      <c r="EF81" s="338"/>
      <c r="EG81" s="338"/>
      <c r="EH81" s="338"/>
      <c r="EI81" s="338"/>
      <c r="EJ81" s="338"/>
      <c r="EK81" s="338"/>
      <c r="EL81" s="338"/>
      <c r="EM81" s="338"/>
      <c r="EN81" s="338"/>
      <c r="EO81" s="338"/>
      <c r="EP81" s="338"/>
      <c r="EQ81" s="338"/>
      <c r="ER81" s="338"/>
      <c r="ES81" s="338"/>
      <c r="ET81" s="338"/>
      <c r="EU81" s="338"/>
      <c r="EV81" s="338"/>
      <c r="EW81" s="338"/>
      <c r="EX81" s="338"/>
      <c r="EY81" s="338"/>
      <c r="EZ81" s="338"/>
      <c r="FA81" s="338"/>
      <c r="FB81" s="338"/>
      <c r="FC81" s="338"/>
      <c r="FD81" s="338"/>
      <c r="FE81" s="338"/>
      <c r="FF81" s="338"/>
      <c r="FG81" s="338"/>
      <c r="FH81" s="338"/>
      <c r="FI81" s="338"/>
      <c r="FJ81" s="338"/>
      <c r="FK81" s="338"/>
      <c r="FL81" s="338"/>
      <c r="FM81" s="338"/>
      <c r="FN81" s="338"/>
      <c r="FO81" s="338"/>
      <c r="FP81" s="338"/>
      <c r="FQ81" s="338"/>
      <c r="FR81" s="338"/>
      <c r="FS81" s="338"/>
      <c r="FT81" s="338"/>
      <c r="FU81" s="338"/>
      <c r="FV81" s="338"/>
      <c r="FW81" s="338"/>
      <c r="FX81" s="338"/>
      <c r="FY81" s="338"/>
      <c r="FZ81" s="338"/>
      <c r="GA81" s="338"/>
      <c r="GB81" s="338"/>
      <c r="GC81" s="338"/>
      <c r="GD81" s="338"/>
      <c r="GE81" s="338"/>
      <c r="GF81" s="338"/>
      <c r="GG81" s="338"/>
      <c r="GH81" s="338"/>
      <c r="GI81" s="338"/>
      <c r="GJ81" s="338"/>
      <c r="GK81" s="338"/>
      <c r="GL81" s="338"/>
      <c r="GM81" s="338"/>
      <c r="GN81" s="338"/>
      <c r="GO81" s="338"/>
      <c r="GP81" s="338"/>
      <c r="GQ81" s="338"/>
      <c r="GR81" s="338"/>
      <c r="GS81" s="338"/>
      <c r="GT81" s="338"/>
      <c r="GU81" s="338"/>
      <c r="GV81" s="338"/>
      <c r="GW81" s="338"/>
      <c r="GX81" s="338"/>
      <c r="GY81" s="338"/>
      <c r="GZ81" s="338"/>
      <c r="HA81" s="338"/>
      <c r="HB81" s="338"/>
      <c r="HC81" s="338"/>
      <c r="HD81" s="338"/>
      <c r="HE81" s="338"/>
      <c r="HF81" s="338"/>
      <c r="HG81" s="338"/>
      <c r="HH81" s="338"/>
      <c r="HI81" s="338"/>
      <c r="HJ81" s="338"/>
    </row>
    <row r="82" spans="1:218" s="339" customFormat="1">
      <c r="A82" s="220" t="s">
        <v>13</v>
      </c>
      <c r="B82" s="222" t="s">
        <v>526</v>
      </c>
      <c r="C82" s="337"/>
      <c r="D82" s="337">
        <v>24000000</v>
      </c>
      <c r="E82" s="235"/>
      <c r="F82" s="338"/>
      <c r="G82" s="338"/>
      <c r="H82" s="338"/>
      <c r="I82" s="338"/>
      <c r="J82" s="338"/>
      <c r="K82" s="338"/>
      <c r="L82" s="338"/>
      <c r="M82" s="338"/>
      <c r="N82" s="338"/>
      <c r="O82" s="338"/>
      <c r="P82" s="338"/>
      <c r="Q82" s="338"/>
      <c r="R82" s="338"/>
      <c r="S82" s="338"/>
      <c r="T82" s="338"/>
      <c r="U82" s="338"/>
      <c r="V82" s="338"/>
      <c r="W82" s="338"/>
      <c r="X82" s="338"/>
      <c r="Y82" s="338"/>
      <c r="Z82" s="338"/>
      <c r="AA82" s="338"/>
      <c r="AB82" s="338"/>
      <c r="AC82" s="338"/>
      <c r="AD82" s="338"/>
      <c r="AE82" s="338"/>
      <c r="AF82" s="338"/>
      <c r="AG82" s="338"/>
      <c r="AH82" s="338"/>
      <c r="AI82" s="338"/>
      <c r="AJ82" s="338"/>
      <c r="AK82" s="338"/>
      <c r="AL82" s="338"/>
      <c r="AM82" s="338"/>
      <c r="AN82" s="338"/>
      <c r="AO82" s="338"/>
      <c r="AP82" s="338"/>
      <c r="AQ82" s="338"/>
      <c r="AR82" s="338"/>
      <c r="AS82" s="338"/>
      <c r="AT82" s="338"/>
      <c r="AU82" s="338"/>
      <c r="AV82" s="338"/>
      <c r="AW82" s="338"/>
      <c r="AX82" s="338"/>
      <c r="AY82" s="338"/>
      <c r="AZ82" s="338"/>
      <c r="BA82" s="338"/>
      <c r="BB82" s="338"/>
      <c r="BC82" s="338"/>
      <c r="BD82" s="338"/>
      <c r="BE82" s="338"/>
      <c r="BF82" s="338"/>
      <c r="BG82" s="338"/>
      <c r="BH82" s="338"/>
      <c r="BI82" s="338"/>
      <c r="BJ82" s="338"/>
      <c r="BK82" s="338"/>
      <c r="BL82" s="338"/>
      <c r="BM82" s="338"/>
      <c r="BN82" s="338"/>
      <c r="BO82" s="338"/>
      <c r="BP82" s="338"/>
      <c r="BQ82" s="338"/>
      <c r="BR82" s="338"/>
      <c r="BS82" s="338"/>
      <c r="BT82" s="338"/>
      <c r="BU82" s="338"/>
      <c r="BV82" s="338"/>
      <c r="BW82" s="338"/>
      <c r="BX82" s="338"/>
      <c r="BY82" s="338"/>
      <c r="BZ82" s="338"/>
      <c r="CA82" s="338"/>
      <c r="CB82" s="338"/>
      <c r="CC82" s="338"/>
      <c r="CD82" s="338"/>
      <c r="CE82" s="338"/>
      <c r="CF82" s="338"/>
      <c r="CG82" s="338"/>
      <c r="CH82" s="338"/>
      <c r="CI82" s="338"/>
      <c r="CJ82" s="338"/>
      <c r="CK82" s="338"/>
      <c r="CL82" s="338"/>
      <c r="CM82" s="338"/>
      <c r="CN82" s="338"/>
      <c r="CO82" s="338"/>
      <c r="CP82" s="338"/>
      <c r="CQ82" s="338"/>
      <c r="CR82" s="338"/>
      <c r="CS82" s="338"/>
      <c r="CT82" s="338"/>
      <c r="CU82" s="338"/>
      <c r="CV82" s="338"/>
      <c r="CW82" s="338"/>
      <c r="CX82" s="338"/>
      <c r="CY82" s="338"/>
      <c r="CZ82" s="338"/>
      <c r="DA82" s="338"/>
      <c r="DB82" s="338"/>
      <c r="DC82" s="338"/>
      <c r="DD82" s="338"/>
      <c r="DE82" s="338"/>
      <c r="DF82" s="338"/>
      <c r="DG82" s="338"/>
      <c r="DH82" s="338"/>
      <c r="DI82" s="338"/>
      <c r="DJ82" s="338"/>
      <c r="DK82" s="338"/>
      <c r="DL82" s="338"/>
      <c r="DM82" s="338"/>
      <c r="DN82" s="338"/>
      <c r="DO82" s="338"/>
      <c r="DP82" s="338"/>
      <c r="DQ82" s="338"/>
      <c r="DR82" s="338"/>
      <c r="DS82" s="338"/>
      <c r="DT82" s="338"/>
      <c r="DU82" s="338"/>
      <c r="DV82" s="338"/>
      <c r="DW82" s="338"/>
      <c r="DX82" s="338"/>
      <c r="DY82" s="338"/>
      <c r="DZ82" s="338"/>
      <c r="EA82" s="338"/>
      <c r="EB82" s="338"/>
      <c r="EC82" s="338"/>
      <c r="ED82" s="338"/>
      <c r="EE82" s="338"/>
      <c r="EF82" s="338"/>
      <c r="EG82" s="338"/>
      <c r="EH82" s="338"/>
      <c r="EI82" s="338"/>
      <c r="EJ82" s="338"/>
      <c r="EK82" s="338"/>
      <c r="EL82" s="338"/>
      <c r="EM82" s="338"/>
      <c r="EN82" s="338"/>
      <c r="EO82" s="338"/>
      <c r="EP82" s="338"/>
      <c r="EQ82" s="338"/>
      <c r="ER82" s="338"/>
      <c r="ES82" s="338"/>
      <c r="ET82" s="338"/>
      <c r="EU82" s="338"/>
      <c r="EV82" s="338"/>
      <c r="EW82" s="338"/>
      <c r="EX82" s="338"/>
      <c r="EY82" s="338"/>
      <c r="EZ82" s="338"/>
      <c r="FA82" s="338"/>
      <c r="FB82" s="338"/>
      <c r="FC82" s="338"/>
      <c r="FD82" s="338"/>
      <c r="FE82" s="338"/>
      <c r="FF82" s="338"/>
      <c r="FG82" s="338"/>
      <c r="FH82" s="338"/>
      <c r="FI82" s="338"/>
      <c r="FJ82" s="338"/>
      <c r="FK82" s="338"/>
      <c r="FL82" s="338"/>
      <c r="FM82" s="338"/>
      <c r="FN82" s="338"/>
      <c r="FO82" s="338"/>
      <c r="FP82" s="338"/>
      <c r="FQ82" s="338"/>
      <c r="FR82" s="338"/>
      <c r="FS82" s="338"/>
      <c r="FT82" s="338"/>
      <c r="FU82" s="338"/>
      <c r="FV82" s="338"/>
      <c r="FW82" s="338"/>
      <c r="FX82" s="338"/>
      <c r="FY82" s="338"/>
      <c r="FZ82" s="338"/>
      <c r="GA82" s="338"/>
      <c r="GB82" s="338"/>
      <c r="GC82" s="338"/>
      <c r="GD82" s="338"/>
      <c r="GE82" s="338"/>
      <c r="GF82" s="338"/>
      <c r="GG82" s="338"/>
      <c r="GH82" s="338"/>
      <c r="GI82" s="338"/>
      <c r="GJ82" s="338"/>
      <c r="GK82" s="338"/>
      <c r="GL82" s="338"/>
      <c r="GM82" s="338"/>
      <c r="GN82" s="338"/>
      <c r="GO82" s="338"/>
      <c r="GP82" s="338"/>
      <c r="GQ82" s="338"/>
      <c r="GR82" s="338"/>
      <c r="GS82" s="338"/>
      <c r="GT82" s="338"/>
      <c r="GU82" s="338"/>
      <c r="GV82" s="338"/>
      <c r="GW82" s="338"/>
      <c r="GX82" s="338"/>
      <c r="GY82" s="338"/>
      <c r="GZ82" s="338"/>
      <c r="HA82" s="338"/>
      <c r="HB82" s="338"/>
      <c r="HC82" s="338"/>
      <c r="HD82" s="338"/>
      <c r="HE82" s="338"/>
      <c r="HF82" s="338"/>
      <c r="HG82" s="338"/>
      <c r="HH82" s="338"/>
      <c r="HI82" s="338"/>
      <c r="HJ82" s="338"/>
    </row>
    <row r="83" spans="1:218" s="336" customFormat="1">
      <c r="A83" s="218">
        <v>9</v>
      </c>
      <c r="B83" s="219" t="s">
        <v>538</v>
      </c>
      <c r="C83" s="334">
        <f>C84+C85+C86</f>
        <v>4263524000</v>
      </c>
      <c r="D83" s="334">
        <f>D84+D85+D86</f>
        <v>4298874000</v>
      </c>
      <c r="E83" s="229">
        <f t="shared" si="2"/>
        <v>1.0082912632836123</v>
      </c>
      <c r="F83" s="335"/>
      <c r="G83" s="335"/>
      <c r="H83" s="335"/>
      <c r="I83" s="335"/>
      <c r="J83" s="335"/>
      <c r="K83" s="335"/>
      <c r="L83" s="335"/>
      <c r="M83" s="335"/>
      <c r="N83" s="335"/>
      <c r="O83" s="335"/>
      <c r="P83" s="335"/>
      <c r="Q83" s="335"/>
      <c r="R83" s="335"/>
      <c r="S83" s="335"/>
      <c r="T83" s="335"/>
      <c r="U83" s="335"/>
      <c r="V83" s="335"/>
      <c r="W83" s="335"/>
      <c r="X83" s="335"/>
      <c r="Y83" s="335"/>
      <c r="Z83" s="335"/>
      <c r="AA83" s="335"/>
      <c r="AB83" s="335"/>
      <c r="AC83" s="335"/>
      <c r="AD83" s="335"/>
      <c r="AE83" s="335"/>
      <c r="AF83" s="335"/>
      <c r="AG83" s="335"/>
      <c r="AH83" s="335"/>
      <c r="AI83" s="335"/>
      <c r="AJ83" s="335"/>
      <c r="AK83" s="335"/>
      <c r="AL83" s="335"/>
      <c r="AM83" s="335"/>
      <c r="AN83" s="335"/>
      <c r="AO83" s="335"/>
      <c r="AP83" s="335"/>
      <c r="AQ83" s="335"/>
      <c r="AR83" s="335"/>
      <c r="AS83" s="335"/>
      <c r="AT83" s="335"/>
      <c r="AU83" s="335"/>
      <c r="AV83" s="335"/>
      <c r="AW83" s="335"/>
      <c r="AX83" s="335"/>
      <c r="AY83" s="335"/>
      <c r="AZ83" s="335"/>
      <c r="BA83" s="335"/>
      <c r="BB83" s="335"/>
      <c r="BC83" s="335"/>
      <c r="BD83" s="335"/>
      <c r="BE83" s="335"/>
      <c r="BF83" s="335"/>
      <c r="BG83" s="335"/>
      <c r="BH83" s="335"/>
      <c r="BI83" s="335"/>
      <c r="BJ83" s="335"/>
      <c r="BK83" s="335"/>
      <c r="BL83" s="335"/>
      <c r="BM83" s="335"/>
      <c r="BN83" s="335"/>
      <c r="BO83" s="335"/>
      <c r="BP83" s="335"/>
      <c r="BQ83" s="335"/>
      <c r="BR83" s="335"/>
      <c r="BS83" s="335"/>
      <c r="BT83" s="335"/>
      <c r="BU83" s="335"/>
      <c r="BV83" s="335"/>
      <c r="BW83" s="335"/>
      <c r="BX83" s="335"/>
      <c r="BY83" s="335"/>
      <c r="BZ83" s="335"/>
      <c r="CA83" s="335"/>
      <c r="CB83" s="335"/>
      <c r="CC83" s="335"/>
      <c r="CD83" s="335"/>
      <c r="CE83" s="335"/>
      <c r="CF83" s="335"/>
      <c r="CG83" s="335"/>
      <c r="CH83" s="335"/>
      <c r="CI83" s="335"/>
      <c r="CJ83" s="335"/>
      <c r="CK83" s="335"/>
      <c r="CL83" s="335"/>
      <c r="CM83" s="335"/>
      <c r="CN83" s="335"/>
      <c r="CO83" s="335"/>
      <c r="CP83" s="335"/>
      <c r="CQ83" s="335"/>
      <c r="CR83" s="335"/>
      <c r="CS83" s="335"/>
      <c r="CT83" s="335"/>
      <c r="CU83" s="335"/>
      <c r="CV83" s="335"/>
      <c r="CW83" s="335"/>
      <c r="CX83" s="335"/>
      <c r="CY83" s="335"/>
      <c r="CZ83" s="335"/>
      <c r="DA83" s="335"/>
      <c r="DB83" s="335"/>
      <c r="DC83" s="335"/>
      <c r="DD83" s="335"/>
      <c r="DE83" s="335"/>
      <c r="DF83" s="335"/>
      <c r="DG83" s="335"/>
      <c r="DH83" s="335"/>
      <c r="DI83" s="335"/>
      <c r="DJ83" s="335"/>
      <c r="DK83" s="335"/>
      <c r="DL83" s="335"/>
      <c r="DM83" s="335"/>
      <c r="DN83" s="335"/>
      <c r="DO83" s="335"/>
      <c r="DP83" s="335"/>
      <c r="DQ83" s="335"/>
      <c r="DR83" s="335"/>
      <c r="DS83" s="335"/>
      <c r="DT83" s="335"/>
      <c r="DU83" s="335"/>
      <c r="DV83" s="335"/>
      <c r="DW83" s="335"/>
      <c r="DX83" s="335"/>
      <c r="DY83" s="335"/>
      <c r="DZ83" s="335"/>
      <c r="EA83" s="335"/>
      <c r="EB83" s="335"/>
      <c r="EC83" s="335"/>
      <c r="ED83" s="335"/>
      <c r="EE83" s="335"/>
      <c r="EF83" s="335"/>
      <c r="EG83" s="335"/>
      <c r="EH83" s="335"/>
      <c r="EI83" s="335"/>
      <c r="EJ83" s="335"/>
      <c r="EK83" s="335"/>
      <c r="EL83" s="335"/>
      <c r="EM83" s="335"/>
      <c r="EN83" s="335"/>
      <c r="EO83" s="335"/>
      <c r="EP83" s="335"/>
      <c r="EQ83" s="335"/>
      <c r="ER83" s="335"/>
      <c r="ES83" s="335"/>
      <c r="ET83" s="335"/>
      <c r="EU83" s="335"/>
      <c r="EV83" s="335"/>
      <c r="EW83" s="335"/>
      <c r="EX83" s="335"/>
      <c r="EY83" s="335"/>
      <c r="EZ83" s="335"/>
      <c r="FA83" s="335"/>
      <c r="FB83" s="335"/>
      <c r="FC83" s="335"/>
      <c r="FD83" s="335"/>
      <c r="FE83" s="335"/>
      <c r="FF83" s="335"/>
      <c r="FG83" s="335"/>
      <c r="FH83" s="335"/>
      <c r="FI83" s="335"/>
      <c r="FJ83" s="335"/>
      <c r="FK83" s="335"/>
      <c r="FL83" s="335"/>
      <c r="FM83" s="335"/>
      <c r="FN83" s="335"/>
      <c r="FO83" s="335"/>
      <c r="FP83" s="335"/>
      <c r="FQ83" s="335"/>
      <c r="FR83" s="335"/>
      <c r="FS83" s="335"/>
      <c r="FT83" s="335"/>
      <c r="FU83" s="335"/>
      <c r="FV83" s="335"/>
      <c r="FW83" s="335"/>
      <c r="FX83" s="335"/>
      <c r="FY83" s="335"/>
      <c r="FZ83" s="335"/>
      <c r="GA83" s="335"/>
      <c r="GB83" s="335"/>
      <c r="GC83" s="335"/>
      <c r="GD83" s="335"/>
      <c r="GE83" s="335"/>
      <c r="GF83" s="335"/>
      <c r="GG83" s="335"/>
      <c r="GH83" s="335"/>
      <c r="GI83" s="335"/>
      <c r="GJ83" s="335"/>
      <c r="GK83" s="335"/>
      <c r="GL83" s="335"/>
      <c r="GM83" s="335"/>
      <c r="GN83" s="335"/>
      <c r="GO83" s="335"/>
      <c r="GP83" s="335"/>
      <c r="GQ83" s="335"/>
      <c r="GR83" s="335"/>
      <c r="GS83" s="335"/>
      <c r="GT83" s="335"/>
      <c r="GU83" s="335"/>
      <c r="GV83" s="335"/>
      <c r="GW83" s="335"/>
      <c r="GX83" s="335"/>
      <c r="GY83" s="335"/>
      <c r="GZ83" s="335"/>
      <c r="HA83" s="335"/>
      <c r="HB83" s="335"/>
      <c r="HC83" s="335"/>
      <c r="HD83" s="335"/>
      <c r="HE83" s="335"/>
      <c r="HF83" s="335"/>
      <c r="HG83" s="335"/>
      <c r="HH83" s="335"/>
      <c r="HI83" s="335"/>
      <c r="HJ83" s="335"/>
    </row>
    <row r="84" spans="1:218" s="339" customFormat="1">
      <c r="A84" s="220" t="s">
        <v>130</v>
      </c>
      <c r="B84" s="221" t="s">
        <v>517</v>
      </c>
      <c r="C84" s="337">
        <v>3832711000</v>
      </c>
      <c r="D84" s="337">
        <v>3882811000</v>
      </c>
      <c r="E84" s="235">
        <f t="shared" si="2"/>
        <v>1.0130716873774204</v>
      </c>
      <c r="F84" s="338"/>
      <c r="G84" s="338"/>
      <c r="H84" s="338"/>
      <c r="I84" s="338"/>
      <c r="J84" s="338"/>
      <c r="K84" s="338"/>
      <c r="L84" s="338"/>
      <c r="M84" s="338"/>
      <c r="N84" s="338"/>
      <c r="O84" s="338"/>
      <c r="P84" s="338"/>
      <c r="Q84" s="338"/>
      <c r="R84" s="338"/>
      <c r="S84" s="338"/>
      <c r="T84" s="338"/>
      <c r="U84" s="338"/>
      <c r="V84" s="338"/>
      <c r="W84" s="338"/>
      <c r="X84" s="338"/>
      <c r="Y84" s="338"/>
      <c r="Z84" s="338"/>
      <c r="AA84" s="338"/>
      <c r="AB84" s="338"/>
      <c r="AC84" s="338"/>
      <c r="AD84" s="338"/>
      <c r="AE84" s="338"/>
      <c r="AF84" s="338"/>
      <c r="AG84" s="338"/>
      <c r="AH84" s="338"/>
      <c r="AI84" s="338"/>
      <c r="AJ84" s="338"/>
      <c r="AK84" s="338"/>
      <c r="AL84" s="338"/>
      <c r="AM84" s="338"/>
      <c r="AN84" s="338"/>
      <c r="AO84" s="338"/>
      <c r="AP84" s="338"/>
      <c r="AQ84" s="338"/>
      <c r="AR84" s="338"/>
      <c r="AS84" s="338"/>
      <c r="AT84" s="338"/>
      <c r="AU84" s="338"/>
      <c r="AV84" s="338"/>
      <c r="AW84" s="338"/>
      <c r="AX84" s="338"/>
      <c r="AY84" s="338"/>
      <c r="AZ84" s="338"/>
      <c r="BA84" s="338"/>
      <c r="BB84" s="338"/>
      <c r="BC84" s="338"/>
      <c r="BD84" s="338"/>
      <c r="BE84" s="338"/>
      <c r="BF84" s="338"/>
      <c r="BG84" s="338"/>
      <c r="BH84" s="338"/>
      <c r="BI84" s="338"/>
      <c r="BJ84" s="338"/>
      <c r="BK84" s="338"/>
      <c r="BL84" s="338"/>
      <c r="BM84" s="338"/>
      <c r="BN84" s="338"/>
      <c r="BO84" s="338"/>
      <c r="BP84" s="338"/>
      <c r="BQ84" s="338"/>
      <c r="BR84" s="338"/>
      <c r="BS84" s="338"/>
      <c r="BT84" s="338"/>
      <c r="BU84" s="338"/>
      <c r="BV84" s="338"/>
      <c r="BW84" s="338"/>
      <c r="BX84" s="338"/>
      <c r="BY84" s="338"/>
      <c r="BZ84" s="338"/>
      <c r="CA84" s="338"/>
      <c r="CB84" s="338"/>
      <c r="CC84" s="338"/>
      <c r="CD84" s="338"/>
      <c r="CE84" s="338"/>
      <c r="CF84" s="338"/>
      <c r="CG84" s="338"/>
      <c r="CH84" s="338"/>
      <c r="CI84" s="338"/>
      <c r="CJ84" s="338"/>
      <c r="CK84" s="338"/>
      <c r="CL84" s="338"/>
      <c r="CM84" s="338"/>
      <c r="CN84" s="338"/>
      <c r="CO84" s="338"/>
      <c r="CP84" s="338"/>
      <c r="CQ84" s="338"/>
      <c r="CR84" s="338"/>
      <c r="CS84" s="338"/>
      <c r="CT84" s="338"/>
      <c r="CU84" s="338"/>
      <c r="CV84" s="338"/>
      <c r="CW84" s="338"/>
      <c r="CX84" s="338"/>
      <c r="CY84" s="338"/>
      <c r="CZ84" s="338"/>
      <c r="DA84" s="338"/>
      <c r="DB84" s="338"/>
      <c r="DC84" s="338"/>
      <c r="DD84" s="338"/>
      <c r="DE84" s="338"/>
      <c r="DF84" s="338"/>
      <c r="DG84" s="338"/>
      <c r="DH84" s="338"/>
      <c r="DI84" s="338"/>
      <c r="DJ84" s="338"/>
      <c r="DK84" s="338"/>
      <c r="DL84" s="338"/>
      <c r="DM84" s="338"/>
      <c r="DN84" s="338"/>
      <c r="DO84" s="338"/>
      <c r="DP84" s="338"/>
      <c r="DQ84" s="338"/>
      <c r="DR84" s="338"/>
      <c r="DS84" s="338"/>
      <c r="DT84" s="338"/>
      <c r="DU84" s="338"/>
      <c r="DV84" s="338"/>
      <c r="DW84" s="338"/>
      <c r="DX84" s="338"/>
      <c r="DY84" s="338"/>
      <c r="DZ84" s="338"/>
      <c r="EA84" s="338"/>
      <c r="EB84" s="338"/>
      <c r="EC84" s="338"/>
      <c r="ED84" s="338"/>
      <c r="EE84" s="338"/>
      <c r="EF84" s="338"/>
      <c r="EG84" s="338"/>
      <c r="EH84" s="338"/>
      <c r="EI84" s="338"/>
      <c r="EJ84" s="338"/>
      <c r="EK84" s="338"/>
      <c r="EL84" s="338"/>
      <c r="EM84" s="338"/>
      <c r="EN84" s="338"/>
      <c r="EO84" s="338"/>
      <c r="EP84" s="338"/>
      <c r="EQ84" s="338"/>
      <c r="ER84" s="338"/>
      <c r="ES84" s="338"/>
      <c r="ET84" s="338"/>
      <c r="EU84" s="338"/>
      <c r="EV84" s="338"/>
      <c r="EW84" s="338"/>
      <c r="EX84" s="338"/>
      <c r="EY84" s="338"/>
      <c r="EZ84" s="338"/>
      <c r="FA84" s="338"/>
      <c r="FB84" s="338"/>
      <c r="FC84" s="338"/>
      <c r="FD84" s="338"/>
      <c r="FE84" s="338"/>
      <c r="FF84" s="338"/>
      <c r="FG84" s="338"/>
      <c r="FH84" s="338"/>
      <c r="FI84" s="338"/>
      <c r="FJ84" s="338"/>
      <c r="FK84" s="338"/>
      <c r="FL84" s="338"/>
      <c r="FM84" s="338"/>
      <c r="FN84" s="338"/>
      <c r="FO84" s="338"/>
      <c r="FP84" s="338"/>
      <c r="FQ84" s="338"/>
      <c r="FR84" s="338"/>
      <c r="FS84" s="338"/>
      <c r="FT84" s="338"/>
      <c r="FU84" s="338"/>
      <c r="FV84" s="338"/>
      <c r="FW84" s="338"/>
      <c r="FX84" s="338"/>
      <c r="FY84" s="338"/>
      <c r="FZ84" s="338"/>
      <c r="GA84" s="338"/>
      <c r="GB84" s="338"/>
      <c r="GC84" s="338"/>
      <c r="GD84" s="338"/>
      <c r="GE84" s="338"/>
      <c r="GF84" s="338"/>
      <c r="GG84" s="338"/>
      <c r="GH84" s="338"/>
      <c r="GI84" s="338"/>
      <c r="GJ84" s="338"/>
      <c r="GK84" s="338"/>
      <c r="GL84" s="338"/>
      <c r="GM84" s="338"/>
      <c r="GN84" s="338"/>
      <c r="GO84" s="338"/>
      <c r="GP84" s="338"/>
      <c r="GQ84" s="338"/>
      <c r="GR84" s="338"/>
      <c r="GS84" s="338"/>
      <c r="GT84" s="338"/>
      <c r="GU84" s="338"/>
      <c r="GV84" s="338"/>
      <c r="GW84" s="338"/>
      <c r="GX84" s="338"/>
      <c r="GY84" s="338"/>
      <c r="GZ84" s="338"/>
      <c r="HA84" s="338"/>
      <c r="HB84" s="338"/>
      <c r="HC84" s="338"/>
      <c r="HD84" s="338"/>
      <c r="HE84" s="338"/>
      <c r="HF84" s="338"/>
      <c r="HG84" s="338"/>
      <c r="HH84" s="338"/>
      <c r="HI84" s="338"/>
      <c r="HJ84" s="338"/>
    </row>
    <row r="85" spans="1:218" s="339" customFormat="1">
      <c r="A85" s="220" t="s">
        <v>130</v>
      </c>
      <c r="B85" s="221" t="s">
        <v>535</v>
      </c>
      <c r="C85" s="337">
        <v>270747000</v>
      </c>
      <c r="D85" s="337">
        <v>270747000</v>
      </c>
      <c r="E85" s="235">
        <f t="shared" si="2"/>
        <v>1</v>
      </c>
      <c r="F85" s="338"/>
      <c r="G85" s="338"/>
      <c r="H85" s="338"/>
      <c r="I85" s="338"/>
      <c r="J85" s="338"/>
      <c r="K85" s="338"/>
      <c r="L85" s="338"/>
      <c r="M85" s="338"/>
      <c r="N85" s="338"/>
      <c r="O85" s="338"/>
      <c r="P85" s="338"/>
      <c r="Q85" s="338"/>
      <c r="R85" s="338"/>
      <c r="S85" s="338"/>
      <c r="T85" s="338"/>
      <c r="U85" s="338"/>
      <c r="V85" s="338"/>
      <c r="W85" s="338"/>
      <c r="X85" s="338"/>
      <c r="Y85" s="338"/>
      <c r="Z85" s="338"/>
      <c r="AA85" s="338"/>
      <c r="AB85" s="338"/>
      <c r="AC85" s="338"/>
      <c r="AD85" s="338"/>
      <c r="AE85" s="338"/>
      <c r="AF85" s="338"/>
      <c r="AG85" s="338"/>
      <c r="AH85" s="338"/>
      <c r="AI85" s="338"/>
      <c r="AJ85" s="338"/>
      <c r="AK85" s="338"/>
      <c r="AL85" s="338"/>
      <c r="AM85" s="338"/>
      <c r="AN85" s="338"/>
      <c r="AO85" s="338"/>
      <c r="AP85" s="338"/>
      <c r="AQ85" s="338"/>
      <c r="AR85" s="338"/>
      <c r="AS85" s="338"/>
      <c r="AT85" s="338"/>
      <c r="AU85" s="338"/>
      <c r="AV85" s="338"/>
      <c r="AW85" s="338"/>
      <c r="AX85" s="338"/>
      <c r="AY85" s="338"/>
      <c r="AZ85" s="338"/>
      <c r="BA85" s="338"/>
      <c r="BB85" s="338"/>
      <c r="BC85" s="338"/>
      <c r="BD85" s="338"/>
      <c r="BE85" s="338"/>
      <c r="BF85" s="338"/>
      <c r="BG85" s="338"/>
      <c r="BH85" s="338"/>
      <c r="BI85" s="338"/>
      <c r="BJ85" s="338"/>
      <c r="BK85" s="338"/>
      <c r="BL85" s="338"/>
      <c r="BM85" s="338"/>
      <c r="BN85" s="338"/>
      <c r="BO85" s="338"/>
      <c r="BP85" s="338"/>
      <c r="BQ85" s="338"/>
      <c r="BR85" s="338"/>
      <c r="BS85" s="338"/>
      <c r="BT85" s="338"/>
      <c r="BU85" s="338"/>
      <c r="BV85" s="338"/>
      <c r="BW85" s="338"/>
      <c r="BX85" s="338"/>
      <c r="BY85" s="338"/>
      <c r="BZ85" s="338"/>
      <c r="CA85" s="338"/>
      <c r="CB85" s="338"/>
      <c r="CC85" s="338"/>
      <c r="CD85" s="338"/>
      <c r="CE85" s="338"/>
      <c r="CF85" s="338"/>
      <c r="CG85" s="338"/>
      <c r="CH85" s="338"/>
      <c r="CI85" s="338"/>
      <c r="CJ85" s="338"/>
      <c r="CK85" s="338"/>
      <c r="CL85" s="338"/>
      <c r="CM85" s="338"/>
      <c r="CN85" s="338"/>
      <c r="CO85" s="338"/>
      <c r="CP85" s="338"/>
      <c r="CQ85" s="338"/>
      <c r="CR85" s="338"/>
      <c r="CS85" s="338"/>
      <c r="CT85" s="338"/>
      <c r="CU85" s="338"/>
      <c r="CV85" s="338"/>
      <c r="CW85" s="338"/>
      <c r="CX85" s="338"/>
      <c r="CY85" s="338"/>
      <c r="CZ85" s="338"/>
      <c r="DA85" s="338"/>
      <c r="DB85" s="338"/>
      <c r="DC85" s="338"/>
      <c r="DD85" s="338"/>
      <c r="DE85" s="338"/>
      <c r="DF85" s="338"/>
      <c r="DG85" s="338"/>
      <c r="DH85" s="338"/>
      <c r="DI85" s="338"/>
      <c r="DJ85" s="338"/>
      <c r="DK85" s="338"/>
      <c r="DL85" s="338"/>
      <c r="DM85" s="338"/>
      <c r="DN85" s="338"/>
      <c r="DO85" s="338"/>
      <c r="DP85" s="338"/>
      <c r="DQ85" s="338"/>
      <c r="DR85" s="338"/>
      <c r="DS85" s="338"/>
      <c r="DT85" s="338"/>
      <c r="DU85" s="338"/>
      <c r="DV85" s="338"/>
      <c r="DW85" s="338"/>
      <c r="DX85" s="338"/>
      <c r="DY85" s="338"/>
      <c r="DZ85" s="338"/>
      <c r="EA85" s="338"/>
      <c r="EB85" s="338"/>
      <c r="EC85" s="338"/>
      <c r="ED85" s="338"/>
      <c r="EE85" s="338"/>
      <c r="EF85" s="338"/>
      <c r="EG85" s="338"/>
      <c r="EH85" s="338"/>
      <c r="EI85" s="338"/>
      <c r="EJ85" s="338"/>
      <c r="EK85" s="338"/>
      <c r="EL85" s="338"/>
      <c r="EM85" s="338"/>
      <c r="EN85" s="338"/>
      <c r="EO85" s="338"/>
      <c r="EP85" s="338"/>
      <c r="EQ85" s="338"/>
      <c r="ER85" s="338"/>
      <c r="ES85" s="338"/>
      <c r="ET85" s="338"/>
      <c r="EU85" s="338"/>
      <c r="EV85" s="338"/>
      <c r="EW85" s="338"/>
      <c r="EX85" s="338"/>
      <c r="EY85" s="338"/>
      <c r="EZ85" s="338"/>
      <c r="FA85" s="338"/>
      <c r="FB85" s="338"/>
      <c r="FC85" s="338"/>
      <c r="FD85" s="338"/>
      <c r="FE85" s="338"/>
      <c r="FF85" s="338"/>
      <c r="FG85" s="338"/>
      <c r="FH85" s="338"/>
      <c r="FI85" s="338"/>
      <c r="FJ85" s="338"/>
      <c r="FK85" s="338"/>
      <c r="FL85" s="338"/>
      <c r="FM85" s="338"/>
      <c r="FN85" s="338"/>
      <c r="FO85" s="338"/>
      <c r="FP85" s="338"/>
      <c r="FQ85" s="338"/>
      <c r="FR85" s="338"/>
      <c r="FS85" s="338"/>
      <c r="FT85" s="338"/>
      <c r="FU85" s="338"/>
      <c r="FV85" s="338"/>
      <c r="FW85" s="338"/>
      <c r="FX85" s="338"/>
      <c r="FY85" s="338"/>
      <c r="FZ85" s="338"/>
      <c r="GA85" s="338"/>
      <c r="GB85" s="338"/>
      <c r="GC85" s="338"/>
      <c r="GD85" s="338"/>
      <c r="GE85" s="338"/>
      <c r="GF85" s="338"/>
      <c r="GG85" s="338"/>
      <c r="GH85" s="338"/>
      <c r="GI85" s="338"/>
      <c r="GJ85" s="338"/>
      <c r="GK85" s="338"/>
      <c r="GL85" s="338"/>
      <c r="GM85" s="338"/>
      <c r="GN85" s="338"/>
      <c r="GO85" s="338"/>
      <c r="GP85" s="338"/>
      <c r="GQ85" s="338"/>
      <c r="GR85" s="338"/>
      <c r="GS85" s="338"/>
      <c r="GT85" s="338"/>
      <c r="GU85" s="338"/>
      <c r="GV85" s="338"/>
      <c r="GW85" s="338"/>
      <c r="GX85" s="338"/>
      <c r="GY85" s="338"/>
      <c r="GZ85" s="338"/>
      <c r="HA85" s="338"/>
      <c r="HB85" s="338"/>
      <c r="HC85" s="338"/>
      <c r="HD85" s="338"/>
      <c r="HE85" s="338"/>
      <c r="HF85" s="338"/>
      <c r="HG85" s="338"/>
      <c r="HH85" s="338"/>
      <c r="HI85" s="338"/>
      <c r="HJ85" s="338"/>
    </row>
    <row r="86" spans="1:218" s="339" customFormat="1">
      <c r="A86" s="220" t="s">
        <v>130</v>
      </c>
      <c r="B86" s="221" t="s">
        <v>502</v>
      </c>
      <c r="C86" s="337">
        <f>SUM(C87:C89)</f>
        <v>160066000</v>
      </c>
      <c r="D86" s="337">
        <f>SUM(D87:D89)</f>
        <v>145316000</v>
      </c>
      <c r="E86" s="235">
        <f t="shared" si="2"/>
        <v>0.9078505116639386</v>
      </c>
      <c r="F86" s="338"/>
      <c r="G86" s="338"/>
      <c r="H86" s="338"/>
      <c r="I86" s="338"/>
      <c r="J86" s="338"/>
      <c r="K86" s="338"/>
      <c r="L86" s="338"/>
      <c r="M86" s="338"/>
      <c r="N86" s="338"/>
      <c r="O86" s="338"/>
      <c r="P86" s="338"/>
      <c r="Q86" s="338"/>
      <c r="R86" s="338"/>
      <c r="S86" s="338"/>
      <c r="T86" s="338"/>
      <c r="U86" s="338"/>
      <c r="V86" s="338"/>
      <c r="W86" s="338"/>
      <c r="X86" s="338"/>
      <c r="Y86" s="338"/>
      <c r="Z86" s="338"/>
      <c r="AA86" s="338"/>
      <c r="AB86" s="338"/>
      <c r="AC86" s="338"/>
      <c r="AD86" s="338"/>
      <c r="AE86" s="338"/>
      <c r="AF86" s="338"/>
      <c r="AG86" s="338"/>
      <c r="AH86" s="338"/>
      <c r="AI86" s="338"/>
      <c r="AJ86" s="338"/>
      <c r="AK86" s="338"/>
      <c r="AL86" s="338"/>
      <c r="AM86" s="338"/>
      <c r="AN86" s="338"/>
      <c r="AO86" s="338"/>
      <c r="AP86" s="338"/>
      <c r="AQ86" s="338"/>
      <c r="AR86" s="338"/>
      <c r="AS86" s="338"/>
      <c r="AT86" s="338"/>
      <c r="AU86" s="338"/>
      <c r="AV86" s="338"/>
      <c r="AW86" s="338"/>
      <c r="AX86" s="338"/>
      <c r="AY86" s="338"/>
      <c r="AZ86" s="338"/>
      <c r="BA86" s="338"/>
      <c r="BB86" s="338"/>
      <c r="BC86" s="338"/>
      <c r="BD86" s="338"/>
      <c r="BE86" s="338"/>
      <c r="BF86" s="338"/>
      <c r="BG86" s="338"/>
      <c r="BH86" s="338"/>
      <c r="BI86" s="338"/>
      <c r="BJ86" s="338"/>
      <c r="BK86" s="338"/>
      <c r="BL86" s="338"/>
      <c r="BM86" s="338"/>
      <c r="BN86" s="338"/>
      <c r="BO86" s="338"/>
      <c r="BP86" s="338"/>
      <c r="BQ86" s="338"/>
      <c r="BR86" s="338"/>
      <c r="BS86" s="338"/>
      <c r="BT86" s="338"/>
      <c r="BU86" s="338"/>
      <c r="BV86" s="338"/>
      <c r="BW86" s="338"/>
      <c r="BX86" s="338"/>
      <c r="BY86" s="338"/>
      <c r="BZ86" s="338"/>
      <c r="CA86" s="338"/>
      <c r="CB86" s="338"/>
      <c r="CC86" s="338"/>
      <c r="CD86" s="338"/>
      <c r="CE86" s="338"/>
      <c r="CF86" s="338"/>
      <c r="CG86" s="338"/>
      <c r="CH86" s="338"/>
      <c r="CI86" s="338"/>
      <c r="CJ86" s="338"/>
      <c r="CK86" s="338"/>
      <c r="CL86" s="338"/>
      <c r="CM86" s="338"/>
      <c r="CN86" s="338"/>
      <c r="CO86" s="338"/>
      <c r="CP86" s="338"/>
      <c r="CQ86" s="338"/>
      <c r="CR86" s="338"/>
      <c r="CS86" s="338"/>
      <c r="CT86" s="338"/>
      <c r="CU86" s="338"/>
      <c r="CV86" s="338"/>
      <c r="CW86" s="338"/>
      <c r="CX86" s="338"/>
      <c r="CY86" s="338"/>
      <c r="CZ86" s="338"/>
      <c r="DA86" s="338"/>
      <c r="DB86" s="338"/>
      <c r="DC86" s="338"/>
      <c r="DD86" s="338"/>
      <c r="DE86" s="338"/>
      <c r="DF86" s="338"/>
      <c r="DG86" s="338"/>
      <c r="DH86" s="338"/>
      <c r="DI86" s="338"/>
      <c r="DJ86" s="338"/>
      <c r="DK86" s="338"/>
      <c r="DL86" s="338"/>
      <c r="DM86" s="338"/>
      <c r="DN86" s="338"/>
      <c r="DO86" s="338"/>
      <c r="DP86" s="338"/>
      <c r="DQ86" s="338"/>
      <c r="DR86" s="338"/>
      <c r="DS86" s="338"/>
      <c r="DT86" s="338"/>
      <c r="DU86" s="338"/>
      <c r="DV86" s="338"/>
      <c r="DW86" s="338"/>
      <c r="DX86" s="338"/>
      <c r="DY86" s="338"/>
      <c r="DZ86" s="338"/>
      <c r="EA86" s="338"/>
      <c r="EB86" s="338"/>
      <c r="EC86" s="338"/>
      <c r="ED86" s="338"/>
      <c r="EE86" s="338"/>
      <c r="EF86" s="338"/>
      <c r="EG86" s="338"/>
      <c r="EH86" s="338"/>
      <c r="EI86" s="338"/>
      <c r="EJ86" s="338"/>
      <c r="EK86" s="338"/>
      <c r="EL86" s="338"/>
      <c r="EM86" s="338"/>
      <c r="EN86" s="338"/>
      <c r="EO86" s="338"/>
      <c r="EP86" s="338"/>
      <c r="EQ86" s="338"/>
      <c r="ER86" s="338"/>
      <c r="ES86" s="338"/>
      <c r="ET86" s="338"/>
      <c r="EU86" s="338"/>
      <c r="EV86" s="338"/>
      <c r="EW86" s="338"/>
      <c r="EX86" s="338"/>
      <c r="EY86" s="338"/>
      <c r="EZ86" s="338"/>
      <c r="FA86" s="338"/>
      <c r="FB86" s="338"/>
      <c r="FC86" s="338"/>
      <c r="FD86" s="338"/>
      <c r="FE86" s="338"/>
      <c r="FF86" s="338"/>
      <c r="FG86" s="338"/>
      <c r="FH86" s="338"/>
      <c r="FI86" s="338"/>
      <c r="FJ86" s="338"/>
      <c r="FK86" s="338"/>
      <c r="FL86" s="338"/>
      <c r="FM86" s="338"/>
      <c r="FN86" s="338"/>
      <c r="FO86" s="338"/>
      <c r="FP86" s="338"/>
      <c r="FQ86" s="338"/>
      <c r="FR86" s="338"/>
      <c r="FS86" s="338"/>
      <c r="FT86" s="338"/>
      <c r="FU86" s="338"/>
      <c r="FV86" s="338"/>
      <c r="FW86" s="338"/>
      <c r="FX86" s="338"/>
      <c r="FY86" s="338"/>
      <c r="FZ86" s="338"/>
      <c r="GA86" s="338"/>
      <c r="GB86" s="338"/>
      <c r="GC86" s="338"/>
      <c r="GD86" s="338"/>
      <c r="GE86" s="338"/>
      <c r="GF86" s="338"/>
      <c r="GG86" s="338"/>
      <c r="GH86" s="338"/>
      <c r="GI86" s="338"/>
      <c r="GJ86" s="338"/>
      <c r="GK86" s="338"/>
      <c r="GL86" s="338"/>
      <c r="GM86" s="338"/>
      <c r="GN86" s="338"/>
      <c r="GO86" s="338"/>
      <c r="GP86" s="338"/>
      <c r="GQ86" s="338"/>
      <c r="GR86" s="338"/>
      <c r="GS86" s="338"/>
      <c r="GT86" s="338"/>
      <c r="GU86" s="338"/>
      <c r="GV86" s="338"/>
      <c r="GW86" s="338"/>
      <c r="GX86" s="338"/>
      <c r="GY86" s="338"/>
      <c r="GZ86" s="338"/>
      <c r="HA86" s="338"/>
      <c r="HB86" s="338"/>
      <c r="HC86" s="338"/>
      <c r="HD86" s="338"/>
      <c r="HE86" s="338"/>
      <c r="HF86" s="338"/>
      <c r="HG86" s="338"/>
      <c r="HH86" s="338"/>
      <c r="HI86" s="338"/>
      <c r="HJ86" s="338"/>
    </row>
    <row r="87" spans="1:218" s="339" customFormat="1">
      <c r="A87" s="220" t="s">
        <v>13</v>
      </c>
      <c r="B87" s="222" t="s">
        <v>525</v>
      </c>
      <c r="C87" s="337">
        <v>146750000</v>
      </c>
      <c r="D87" s="337">
        <v>108000000</v>
      </c>
      <c r="E87" s="235">
        <f t="shared" si="2"/>
        <v>0.73594548551959116</v>
      </c>
      <c r="F87" s="338"/>
      <c r="G87" s="338"/>
      <c r="H87" s="338"/>
      <c r="I87" s="338"/>
      <c r="J87" s="338"/>
      <c r="K87" s="338"/>
      <c r="L87" s="338"/>
      <c r="M87" s="338"/>
      <c r="N87" s="338"/>
      <c r="O87" s="338"/>
      <c r="P87" s="338"/>
      <c r="Q87" s="338"/>
      <c r="R87" s="338"/>
      <c r="S87" s="338"/>
      <c r="T87" s="338"/>
      <c r="U87" s="338"/>
      <c r="V87" s="338"/>
      <c r="W87" s="338"/>
      <c r="X87" s="338"/>
      <c r="Y87" s="338"/>
      <c r="Z87" s="338"/>
      <c r="AA87" s="338"/>
      <c r="AB87" s="338"/>
      <c r="AC87" s="338"/>
      <c r="AD87" s="338"/>
      <c r="AE87" s="338"/>
      <c r="AF87" s="338"/>
      <c r="AG87" s="338"/>
      <c r="AH87" s="338"/>
      <c r="AI87" s="338"/>
      <c r="AJ87" s="338"/>
      <c r="AK87" s="338"/>
      <c r="AL87" s="338"/>
      <c r="AM87" s="338"/>
      <c r="AN87" s="338"/>
      <c r="AO87" s="338"/>
      <c r="AP87" s="338"/>
      <c r="AQ87" s="338"/>
      <c r="AR87" s="338"/>
      <c r="AS87" s="338"/>
      <c r="AT87" s="338"/>
      <c r="AU87" s="338"/>
      <c r="AV87" s="338"/>
      <c r="AW87" s="338"/>
      <c r="AX87" s="338"/>
      <c r="AY87" s="338"/>
      <c r="AZ87" s="338"/>
      <c r="BA87" s="338"/>
      <c r="BB87" s="338"/>
      <c r="BC87" s="338"/>
      <c r="BD87" s="338"/>
      <c r="BE87" s="338"/>
      <c r="BF87" s="338"/>
      <c r="BG87" s="338"/>
      <c r="BH87" s="338"/>
      <c r="BI87" s="338"/>
      <c r="BJ87" s="338"/>
      <c r="BK87" s="338"/>
      <c r="BL87" s="338"/>
      <c r="BM87" s="338"/>
      <c r="BN87" s="338"/>
      <c r="BO87" s="338"/>
      <c r="BP87" s="338"/>
      <c r="BQ87" s="338"/>
      <c r="BR87" s="338"/>
      <c r="BS87" s="338"/>
      <c r="BT87" s="338"/>
      <c r="BU87" s="338"/>
      <c r="BV87" s="338"/>
      <c r="BW87" s="338"/>
      <c r="BX87" s="338"/>
      <c r="BY87" s="338"/>
      <c r="BZ87" s="338"/>
      <c r="CA87" s="338"/>
      <c r="CB87" s="338"/>
      <c r="CC87" s="338"/>
      <c r="CD87" s="338"/>
      <c r="CE87" s="338"/>
      <c r="CF87" s="338"/>
      <c r="CG87" s="338"/>
      <c r="CH87" s="338"/>
      <c r="CI87" s="338"/>
      <c r="CJ87" s="338"/>
      <c r="CK87" s="338"/>
      <c r="CL87" s="338"/>
      <c r="CM87" s="338"/>
      <c r="CN87" s="338"/>
      <c r="CO87" s="338"/>
      <c r="CP87" s="338"/>
      <c r="CQ87" s="338"/>
      <c r="CR87" s="338"/>
      <c r="CS87" s="338"/>
      <c r="CT87" s="338"/>
      <c r="CU87" s="338"/>
      <c r="CV87" s="338"/>
      <c r="CW87" s="338"/>
      <c r="CX87" s="338"/>
      <c r="CY87" s="338"/>
      <c r="CZ87" s="338"/>
      <c r="DA87" s="338"/>
      <c r="DB87" s="338"/>
      <c r="DC87" s="338"/>
      <c r="DD87" s="338"/>
      <c r="DE87" s="338"/>
      <c r="DF87" s="338"/>
      <c r="DG87" s="338"/>
      <c r="DH87" s="338"/>
      <c r="DI87" s="338"/>
      <c r="DJ87" s="338"/>
      <c r="DK87" s="338"/>
      <c r="DL87" s="338"/>
      <c r="DM87" s="338"/>
      <c r="DN87" s="338"/>
      <c r="DO87" s="338"/>
      <c r="DP87" s="338"/>
      <c r="DQ87" s="338"/>
      <c r="DR87" s="338"/>
      <c r="DS87" s="338"/>
      <c r="DT87" s="338"/>
      <c r="DU87" s="338"/>
      <c r="DV87" s="338"/>
      <c r="DW87" s="338"/>
      <c r="DX87" s="338"/>
      <c r="DY87" s="338"/>
      <c r="DZ87" s="338"/>
      <c r="EA87" s="338"/>
      <c r="EB87" s="338"/>
      <c r="EC87" s="338"/>
      <c r="ED87" s="338"/>
      <c r="EE87" s="338"/>
      <c r="EF87" s="338"/>
      <c r="EG87" s="338"/>
      <c r="EH87" s="338"/>
      <c r="EI87" s="338"/>
      <c r="EJ87" s="338"/>
      <c r="EK87" s="338"/>
      <c r="EL87" s="338"/>
      <c r="EM87" s="338"/>
      <c r="EN87" s="338"/>
      <c r="EO87" s="338"/>
      <c r="EP87" s="338"/>
      <c r="EQ87" s="338"/>
      <c r="ER87" s="338"/>
      <c r="ES87" s="338"/>
      <c r="ET87" s="338"/>
      <c r="EU87" s="338"/>
      <c r="EV87" s="338"/>
      <c r="EW87" s="338"/>
      <c r="EX87" s="338"/>
      <c r="EY87" s="338"/>
      <c r="EZ87" s="338"/>
      <c r="FA87" s="338"/>
      <c r="FB87" s="338"/>
      <c r="FC87" s="338"/>
      <c r="FD87" s="338"/>
      <c r="FE87" s="338"/>
      <c r="FF87" s="338"/>
      <c r="FG87" s="338"/>
      <c r="FH87" s="338"/>
      <c r="FI87" s="338"/>
      <c r="FJ87" s="338"/>
      <c r="FK87" s="338"/>
      <c r="FL87" s="338"/>
      <c r="FM87" s="338"/>
      <c r="FN87" s="338"/>
      <c r="FO87" s="338"/>
      <c r="FP87" s="338"/>
      <c r="FQ87" s="338"/>
      <c r="FR87" s="338"/>
      <c r="FS87" s="338"/>
      <c r="FT87" s="338"/>
      <c r="FU87" s="338"/>
      <c r="FV87" s="338"/>
      <c r="FW87" s="338"/>
      <c r="FX87" s="338"/>
      <c r="FY87" s="338"/>
      <c r="FZ87" s="338"/>
      <c r="GA87" s="338"/>
      <c r="GB87" s="338"/>
      <c r="GC87" s="338"/>
      <c r="GD87" s="338"/>
      <c r="GE87" s="338"/>
      <c r="GF87" s="338"/>
      <c r="GG87" s="338"/>
      <c r="GH87" s="338"/>
      <c r="GI87" s="338"/>
      <c r="GJ87" s="338"/>
      <c r="GK87" s="338"/>
      <c r="GL87" s="338"/>
      <c r="GM87" s="338"/>
      <c r="GN87" s="338"/>
      <c r="GO87" s="338"/>
      <c r="GP87" s="338"/>
      <c r="GQ87" s="338"/>
      <c r="GR87" s="338"/>
      <c r="GS87" s="338"/>
      <c r="GT87" s="338"/>
      <c r="GU87" s="338"/>
      <c r="GV87" s="338"/>
      <c r="GW87" s="338"/>
      <c r="GX87" s="338"/>
      <c r="GY87" s="338"/>
      <c r="GZ87" s="338"/>
      <c r="HA87" s="338"/>
      <c r="HB87" s="338"/>
      <c r="HC87" s="338"/>
      <c r="HD87" s="338"/>
      <c r="HE87" s="338"/>
      <c r="HF87" s="338"/>
      <c r="HG87" s="338"/>
      <c r="HH87" s="338"/>
      <c r="HI87" s="338"/>
      <c r="HJ87" s="338"/>
    </row>
    <row r="88" spans="1:218" s="339" customFormat="1">
      <c r="A88" s="220" t="s">
        <v>13</v>
      </c>
      <c r="B88" s="222" t="s">
        <v>536</v>
      </c>
      <c r="C88" s="337">
        <v>13316000</v>
      </c>
      <c r="D88" s="337">
        <v>13316000</v>
      </c>
      <c r="E88" s="235">
        <f t="shared" si="2"/>
        <v>1</v>
      </c>
      <c r="F88" s="338"/>
      <c r="G88" s="338"/>
      <c r="H88" s="338"/>
      <c r="I88" s="338"/>
      <c r="J88" s="338"/>
      <c r="K88" s="338"/>
      <c r="L88" s="338"/>
      <c r="M88" s="338"/>
      <c r="N88" s="338"/>
      <c r="O88" s="338"/>
      <c r="P88" s="338"/>
      <c r="Q88" s="338"/>
      <c r="R88" s="338"/>
      <c r="S88" s="338"/>
      <c r="T88" s="338"/>
      <c r="U88" s="338"/>
      <c r="V88" s="338"/>
      <c r="W88" s="338"/>
      <c r="X88" s="338"/>
      <c r="Y88" s="338"/>
      <c r="Z88" s="338"/>
      <c r="AA88" s="338"/>
      <c r="AB88" s="338"/>
      <c r="AC88" s="338"/>
      <c r="AD88" s="338"/>
      <c r="AE88" s="338"/>
      <c r="AF88" s="338"/>
      <c r="AG88" s="338"/>
      <c r="AH88" s="338"/>
      <c r="AI88" s="338"/>
      <c r="AJ88" s="338"/>
      <c r="AK88" s="338"/>
      <c r="AL88" s="338"/>
      <c r="AM88" s="338"/>
      <c r="AN88" s="338"/>
      <c r="AO88" s="338"/>
      <c r="AP88" s="338"/>
      <c r="AQ88" s="338"/>
      <c r="AR88" s="338"/>
      <c r="AS88" s="338"/>
      <c r="AT88" s="338"/>
      <c r="AU88" s="338"/>
      <c r="AV88" s="338"/>
      <c r="AW88" s="338"/>
      <c r="AX88" s="338"/>
      <c r="AY88" s="338"/>
      <c r="AZ88" s="338"/>
      <c r="BA88" s="338"/>
      <c r="BB88" s="338"/>
      <c r="BC88" s="338"/>
      <c r="BD88" s="338"/>
      <c r="BE88" s="338"/>
      <c r="BF88" s="338"/>
      <c r="BG88" s="338"/>
      <c r="BH88" s="338"/>
      <c r="BI88" s="338"/>
      <c r="BJ88" s="338"/>
      <c r="BK88" s="338"/>
      <c r="BL88" s="338"/>
      <c r="BM88" s="338"/>
      <c r="BN88" s="338"/>
      <c r="BO88" s="338"/>
      <c r="BP88" s="338"/>
      <c r="BQ88" s="338"/>
      <c r="BR88" s="338"/>
      <c r="BS88" s="338"/>
      <c r="BT88" s="338"/>
      <c r="BU88" s="338"/>
      <c r="BV88" s="338"/>
      <c r="BW88" s="338"/>
      <c r="BX88" s="338"/>
      <c r="BY88" s="338"/>
      <c r="BZ88" s="338"/>
      <c r="CA88" s="338"/>
      <c r="CB88" s="338"/>
      <c r="CC88" s="338"/>
      <c r="CD88" s="338"/>
      <c r="CE88" s="338"/>
      <c r="CF88" s="338"/>
      <c r="CG88" s="338"/>
      <c r="CH88" s="338"/>
      <c r="CI88" s="338"/>
      <c r="CJ88" s="338"/>
      <c r="CK88" s="338"/>
      <c r="CL88" s="338"/>
      <c r="CM88" s="338"/>
      <c r="CN88" s="338"/>
      <c r="CO88" s="338"/>
      <c r="CP88" s="338"/>
      <c r="CQ88" s="338"/>
      <c r="CR88" s="338"/>
      <c r="CS88" s="338"/>
      <c r="CT88" s="338"/>
      <c r="CU88" s="338"/>
      <c r="CV88" s="338"/>
      <c r="CW88" s="338"/>
      <c r="CX88" s="338"/>
      <c r="CY88" s="338"/>
      <c r="CZ88" s="338"/>
      <c r="DA88" s="338"/>
      <c r="DB88" s="338"/>
      <c r="DC88" s="338"/>
      <c r="DD88" s="338"/>
      <c r="DE88" s="338"/>
      <c r="DF88" s="338"/>
      <c r="DG88" s="338"/>
      <c r="DH88" s="338"/>
      <c r="DI88" s="338"/>
      <c r="DJ88" s="338"/>
      <c r="DK88" s="338"/>
      <c r="DL88" s="338"/>
      <c r="DM88" s="338"/>
      <c r="DN88" s="338"/>
      <c r="DO88" s="338"/>
      <c r="DP88" s="338"/>
      <c r="DQ88" s="338"/>
      <c r="DR88" s="338"/>
      <c r="DS88" s="338"/>
      <c r="DT88" s="338"/>
      <c r="DU88" s="338"/>
      <c r="DV88" s="338"/>
      <c r="DW88" s="338"/>
      <c r="DX88" s="338"/>
      <c r="DY88" s="338"/>
      <c r="DZ88" s="338"/>
      <c r="EA88" s="338"/>
      <c r="EB88" s="338"/>
      <c r="EC88" s="338"/>
      <c r="ED88" s="338"/>
      <c r="EE88" s="338"/>
      <c r="EF88" s="338"/>
      <c r="EG88" s="338"/>
      <c r="EH88" s="338"/>
      <c r="EI88" s="338"/>
      <c r="EJ88" s="338"/>
      <c r="EK88" s="338"/>
      <c r="EL88" s="338"/>
      <c r="EM88" s="338"/>
      <c r="EN88" s="338"/>
      <c r="EO88" s="338"/>
      <c r="EP88" s="338"/>
      <c r="EQ88" s="338"/>
      <c r="ER88" s="338"/>
      <c r="ES88" s="338"/>
      <c r="ET88" s="338"/>
      <c r="EU88" s="338"/>
      <c r="EV88" s="338"/>
      <c r="EW88" s="338"/>
      <c r="EX88" s="338"/>
      <c r="EY88" s="338"/>
      <c r="EZ88" s="338"/>
      <c r="FA88" s="338"/>
      <c r="FB88" s="338"/>
      <c r="FC88" s="338"/>
      <c r="FD88" s="338"/>
      <c r="FE88" s="338"/>
      <c r="FF88" s="338"/>
      <c r="FG88" s="338"/>
      <c r="FH88" s="338"/>
      <c r="FI88" s="338"/>
      <c r="FJ88" s="338"/>
      <c r="FK88" s="338"/>
      <c r="FL88" s="338"/>
      <c r="FM88" s="338"/>
      <c r="FN88" s="338"/>
      <c r="FO88" s="338"/>
      <c r="FP88" s="338"/>
      <c r="FQ88" s="338"/>
      <c r="FR88" s="338"/>
      <c r="FS88" s="338"/>
      <c r="FT88" s="338"/>
      <c r="FU88" s="338"/>
      <c r="FV88" s="338"/>
      <c r="FW88" s="338"/>
      <c r="FX88" s="338"/>
      <c r="FY88" s="338"/>
      <c r="FZ88" s="338"/>
      <c r="GA88" s="338"/>
      <c r="GB88" s="338"/>
      <c r="GC88" s="338"/>
      <c r="GD88" s="338"/>
      <c r="GE88" s="338"/>
      <c r="GF88" s="338"/>
      <c r="GG88" s="338"/>
      <c r="GH88" s="338"/>
      <c r="GI88" s="338"/>
      <c r="GJ88" s="338"/>
      <c r="GK88" s="338"/>
      <c r="GL88" s="338"/>
      <c r="GM88" s="338"/>
      <c r="GN88" s="338"/>
      <c r="GO88" s="338"/>
      <c r="GP88" s="338"/>
      <c r="GQ88" s="338"/>
      <c r="GR88" s="338"/>
      <c r="GS88" s="338"/>
      <c r="GT88" s="338"/>
      <c r="GU88" s="338"/>
      <c r="GV88" s="338"/>
      <c r="GW88" s="338"/>
      <c r="GX88" s="338"/>
      <c r="GY88" s="338"/>
      <c r="GZ88" s="338"/>
      <c r="HA88" s="338"/>
      <c r="HB88" s="338"/>
      <c r="HC88" s="338"/>
      <c r="HD88" s="338"/>
      <c r="HE88" s="338"/>
      <c r="HF88" s="338"/>
      <c r="HG88" s="338"/>
      <c r="HH88" s="338"/>
      <c r="HI88" s="338"/>
      <c r="HJ88" s="338"/>
    </row>
    <row r="89" spans="1:218" s="339" customFormat="1">
      <c r="A89" s="220" t="s">
        <v>13</v>
      </c>
      <c r="B89" s="222" t="s">
        <v>526</v>
      </c>
      <c r="C89" s="337"/>
      <c r="D89" s="337">
        <v>24000000</v>
      </c>
      <c r="E89" s="235"/>
      <c r="F89" s="338"/>
      <c r="G89" s="338"/>
      <c r="H89" s="338"/>
      <c r="I89" s="338"/>
      <c r="J89" s="338"/>
      <c r="K89" s="338"/>
      <c r="L89" s="338"/>
      <c r="M89" s="338"/>
      <c r="N89" s="338"/>
      <c r="O89" s="338"/>
      <c r="P89" s="338"/>
      <c r="Q89" s="338"/>
      <c r="R89" s="338"/>
      <c r="S89" s="338"/>
      <c r="T89" s="338"/>
      <c r="U89" s="338"/>
      <c r="V89" s="338"/>
      <c r="W89" s="338"/>
      <c r="X89" s="338"/>
      <c r="Y89" s="338"/>
      <c r="Z89" s="338"/>
      <c r="AA89" s="338"/>
      <c r="AB89" s="338"/>
      <c r="AC89" s="338"/>
      <c r="AD89" s="338"/>
      <c r="AE89" s="338"/>
      <c r="AF89" s="338"/>
      <c r="AG89" s="338"/>
      <c r="AH89" s="338"/>
      <c r="AI89" s="338"/>
      <c r="AJ89" s="338"/>
      <c r="AK89" s="338"/>
      <c r="AL89" s="338"/>
      <c r="AM89" s="338"/>
      <c r="AN89" s="338"/>
      <c r="AO89" s="338"/>
      <c r="AP89" s="338"/>
      <c r="AQ89" s="338"/>
      <c r="AR89" s="338"/>
      <c r="AS89" s="338"/>
      <c r="AT89" s="338"/>
      <c r="AU89" s="338"/>
      <c r="AV89" s="338"/>
      <c r="AW89" s="338"/>
      <c r="AX89" s="338"/>
      <c r="AY89" s="338"/>
      <c r="AZ89" s="338"/>
      <c r="BA89" s="338"/>
      <c r="BB89" s="338"/>
      <c r="BC89" s="338"/>
      <c r="BD89" s="338"/>
      <c r="BE89" s="338"/>
      <c r="BF89" s="338"/>
      <c r="BG89" s="338"/>
      <c r="BH89" s="338"/>
      <c r="BI89" s="338"/>
      <c r="BJ89" s="338"/>
      <c r="BK89" s="338"/>
      <c r="BL89" s="338"/>
      <c r="BM89" s="338"/>
      <c r="BN89" s="338"/>
      <c r="BO89" s="338"/>
      <c r="BP89" s="338"/>
      <c r="BQ89" s="338"/>
      <c r="BR89" s="338"/>
      <c r="BS89" s="338"/>
      <c r="BT89" s="338"/>
      <c r="BU89" s="338"/>
      <c r="BV89" s="338"/>
      <c r="BW89" s="338"/>
      <c r="BX89" s="338"/>
      <c r="BY89" s="338"/>
      <c r="BZ89" s="338"/>
      <c r="CA89" s="338"/>
      <c r="CB89" s="338"/>
      <c r="CC89" s="338"/>
      <c r="CD89" s="338"/>
      <c r="CE89" s="338"/>
      <c r="CF89" s="338"/>
      <c r="CG89" s="338"/>
      <c r="CH89" s="338"/>
      <c r="CI89" s="338"/>
      <c r="CJ89" s="338"/>
      <c r="CK89" s="338"/>
      <c r="CL89" s="338"/>
      <c r="CM89" s="338"/>
      <c r="CN89" s="338"/>
      <c r="CO89" s="338"/>
      <c r="CP89" s="338"/>
      <c r="CQ89" s="338"/>
      <c r="CR89" s="338"/>
      <c r="CS89" s="338"/>
      <c r="CT89" s="338"/>
      <c r="CU89" s="338"/>
      <c r="CV89" s="338"/>
      <c r="CW89" s="338"/>
      <c r="CX89" s="338"/>
      <c r="CY89" s="338"/>
      <c r="CZ89" s="338"/>
      <c r="DA89" s="338"/>
      <c r="DB89" s="338"/>
      <c r="DC89" s="338"/>
      <c r="DD89" s="338"/>
      <c r="DE89" s="338"/>
      <c r="DF89" s="338"/>
      <c r="DG89" s="338"/>
      <c r="DH89" s="338"/>
      <c r="DI89" s="338"/>
      <c r="DJ89" s="338"/>
      <c r="DK89" s="338"/>
      <c r="DL89" s="338"/>
      <c r="DM89" s="338"/>
      <c r="DN89" s="338"/>
      <c r="DO89" s="338"/>
      <c r="DP89" s="338"/>
      <c r="DQ89" s="338"/>
      <c r="DR89" s="338"/>
      <c r="DS89" s="338"/>
      <c r="DT89" s="338"/>
      <c r="DU89" s="338"/>
      <c r="DV89" s="338"/>
      <c r="DW89" s="338"/>
      <c r="DX89" s="338"/>
      <c r="DY89" s="338"/>
      <c r="DZ89" s="338"/>
      <c r="EA89" s="338"/>
      <c r="EB89" s="338"/>
      <c r="EC89" s="338"/>
      <c r="ED89" s="338"/>
      <c r="EE89" s="338"/>
      <c r="EF89" s="338"/>
      <c r="EG89" s="338"/>
      <c r="EH89" s="338"/>
      <c r="EI89" s="338"/>
      <c r="EJ89" s="338"/>
      <c r="EK89" s="338"/>
      <c r="EL89" s="338"/>
      <c r="EM89" s="338"/>
      <c r="EN89" s="338"/>
      <c r="EO89" s="338"/>
      <c r="EP89" s="338"/>
      <c r="EQ89" s="338"/>
      <c r="ER89" s="338"/>
      <c r="ES89" s="338"/>
      <c r="ET89" s="338"/>
      <c r="EU89" s="338"/>
      <c r="EV89" s="338"/>
      <c r="EW89" s="338"/>
      <c r="EX89" s="338"/>
      <c r="EY89" s="338"/>
      <c r="EZ89" s="338"/>
      <c r="FA89" s="338"/>
      <c r="FB89" s="338"/>
      <c r="FC89" s="338"/>
      <c r="FD89" s="338"/>
      <c r="FE89" s="338"/>
      <c r="FF89" s="338"/>
      <c r="FG89" s="338"/>
      <c r="FH89" s="338"/>
      <c r="FI89" s="338"/>
      <c r="FJ89" s="338"/>
      <c r="FK89" s="338"/>
      <c r="FL89" s="338"/>
      <c r="FM89" s="338"/>
      <c r="FN89" s="338"/>
      <c r="FO89" s="338"/>
      <c r="FP89" s="338"/>
      <c r="FQ89" s="338"/>
      <c r="FR89" s="338"/>
      <c r="FS89" s="338"/>
      <c r="FT89" s="338"/>
      <c r="FU89" s="338"/>
      <c r="FV89" s="338"/>
      <c r="FW89" s="338"/>
      <c r="FX89" s="338"/>
      <c r="FY89" s="338"/>
      <c r="FZ89" s="338"/>
      <c r="GA89" s="338"/>
      <c r="GB89" s="338"/>
      <c r="GC89" s="338"/>
      <c r="GD89" s="338"/>
      <c r="GE89" s="338"/>
      <c r="GF89" s="338"/>
      <c r="GG89" s="338"/>
      <c r="GH89" s="338"/>
      <c r="GI89" s="338"/>
      <c r="GJ89" s="338"/>
      <c r="GK89" s="338"/>
      <c r="GL89" s="338"/>
      <c r="GM89" s="338"/>
      <c r="GN89" s="338"/>
      <c r="GO89" s="338"/>
      <c r="GP89" s="338"/>
      <c r="GQ89" s="338"/>
      <c r="GR89" s="338"/>
      <c r="GS89" s="338"/>
      <c r="GT89" s="338"/>
      <c r="GU89" s="338"/>
      <c r="GV89" s="338"/>
      <c r="GW89" s="338"/>
      <c r="GX89" s="338"/>
      <c r="GY89" s="338"/>
      <c r="GZ89" s="338"/>
      <c r="HA89" s="338"/>
      <c r="HB89" s="338"/>
      <c r="HC89" s="338"/>
      <c r="HD89" s="338"/>
      <c r="HE89" s="338"/>
      <c r="HF89" s="338"/>
      <c r="HG89" s="338"/>
      <c r="HH89" s="338"/>
      <c r="HI89" s="338"/>
      <c r="HJ89" s="338"/>
    </row>
    <row r="90" spans="1:218" s="336" customFormat="1">
      <c r="A90" s="218">
        <v>10</v>
      </c>
      <c r="B90" s="219" t="s">
        <v>539</v>
      </c>
      <c r="C90" s="334">
        <f>C91+C92+C93</f>
        <v>3359180000</v>
      </c>
      <c r="D90" s="334">
        <f>D91+D92+D93</f>
        <v>4070130000</v>
      </c>
      <c r="E90" s="229">
        <f t="shared" si="2"/>
        <v>1.2116439130978394</v>
      </c>
      <c r="F90" s="335"/>
      <c r="G90" s="335"/>
      <c r="H90" s="335"/>
      <c r="I90" s="335"/>
      <c r="J90" s="335"/>
      <c r="K90" s="335"/>
      <c r="L90" s="335"/>
      <c r="M90" s="335"/>
      <c r="N90" s="335"/>
      <c r="O90" s="335"/>
      <c r="P90" s="335"/>
      <c r="Q90" s="335"/>
      <c r="R90" s="335"/>
      <c r="S90" s="335"/>
      <c r="T90" s="335"/>
      <c r="U90" s="335"/>
      <c r="V90" s="335"/>
      <c r="W90" s="335"/>
      <c r="X90" s="335"/>
      <c r="Y90" s="335"/>
      <c r="Z90" s="335"/>
      <c r="AA90" s="335"/>
      <c r="AB90" s="335"/>
      <c r="AC90" s="335"/>
      <c r="AD90" s="335"/>
      <c r="AE90" s="335"/>
      <c r="AF90" s="335"/>
      <c r="AG90" s="335"/>
      <c r="AH90" s="335"/>
      <c r="AI90" s="335"/>
      <c r="AJ90" s="335"/>
      <c r="AK90" s="335"/>
      <c r="AL90" s="335"/>
      <c r="AM90" s="335"/>
      <c r="AN90" s="335"/>
      <c r="AO90" s="335"/>
      <c r="AP90" s="335"/>
      <c r="AQ90" s="335"/>
      <c r="AR90" s="335"/>
      <c r="AS90" s="335"/>
      <c r="AT90" s="335"/>
      <c r="AU90" s="335"/>
      <c r="AV90" s="335"/>
      <c r="AW90" s="335"/>
      <c r="AX90" s="335"/>
      <c r="AY90" s="335"/>
      <c r="AZ90" s="335"/>
      <c r="BA90" s="335"/>
      <c r="BB90" s="335"/>
      <c r="BC90" s="335"/>
      <c r="BD90" s="335"/>
      <c r="BE90" s="335"/>
      <c r="BF90" s="335"/>
      <c r="BG90" s="335"/>
      <c r="BH90" s="335"/>
      <c r="BI90" s="335"/>
      <c r="BJ90" s="335"/>
      <c r="BK90" s="335"/>
      <c r="BL90" s="335"/>
      <c r="BM90" s="335"/>
      <c r="BN90" s="335"/>
      <c r="BO90" s="335"/>
      <c r="BP90" s="335"/>
      <c r="BQ90" s="335"/>
      <c r="BR90" s="335"/>
      <c r="BS90" s="335"/>
      <c r="BT90" s="335"/>
      <c r="BU90" s="335"/>
      <c r="BV90" s="335"/>
      <c r="BW90" s="335"/>
      <c r="BX90" s="335"/>
      <c r="BY90" s="335"/>
      <c r="BZ90" s="335"/>
      <c r="CA90" s="335"/>
      <c r="CB90" s="335"/>
      <c r="CC90" s="335"/>
      <c r="CD90" s="335"/>
      <c r="CE90" s="335"/>
      <c r="CF90" s="335"/>
      <c r="CG90" s="335"/>
      <c r="CH90" s="335"/>
      <c r="CI90" s="335"/>
      <c r="CJ90" s="335"/>
      <c r="CK90" s="335"/>
      <c r="CL90" s="335"/>
      <c r="CM90" s="335"/>
      <c r="CN90" s="335"/>
      <c r="CO90" s="335"/>
      <c r="CP90" s="335"/>
      <c r="CQ90" s="335"/>
      <c r="CR90" s="335"/>
      <c r="CS90" s="335"/>
      <c r="CT90" s="335"/>
      <c r="CU90" s="335"/>
      <c r="CV90" s="335"/>
      <c r="CW90" s="335"/>
      <c r="CX90" s="335"/>
      <c r="CY90" s="335"/>
      <c r="CZ90" s="335"/>
      <c r="DA90" s="335"/>
      <c r="DB90" s="335"/>
      <c r="DC90" s="335"/>
      <c r="DD90" s="335"/>
      <c r="DE90" s="335"/>
      <c r="DF90" s="335"/>
      <c r="DG90" s="335"/>
      <c r="DH90" s="335"/>
      <c r="DI90" s="335"/>
      <c r="DJ90" s="335"/>
      <c r="DK90" s="335"/>
      <c r="DL90" s="335"/>
      <c r="DM90" s="335"/>
      <c r="DN90" s="335"/>
      <c r="DO90" s="335"/>
      <c r="DP90" s="335"/>
      <c r="DQ90" s="335"/>
      <c r="DR90" s="335"/>
      <c r="DS90" s="335"/>
      <c r="DT90" s="335"/>
      <c r="DU90" s="335"/>
      <c r="DV90" s="335"/>
      <c r="DW90" s="335"/>
      <c r="DX90" s="335"/>
      <c r="DY90" s="335"/>
      <c r="DZ90" s="335"/>
      <c r="EA90" s="335"/>
      <c r="EB90" s="335"/>
      <c r="EC90" s="335"/>
      <c r="ED90" s="335"/>
      <c r="EE90" s="335"/>
      <c r="EF90" s="335"/>
      <c r="EG90" s="335"/>
      <c r="EH90" s="335"/>
      <c r="EI90" s="335"/>
      <c r="EJ90" s="335"/>
      <c r="EK90" s="335"/>
      <c r="EL90" s="335"/>
      <c r="EM90" s="335"/>
      <c r="EN90" s="335"/>
      <c r="EO90" s="335"/>
      <c r="EP90" s="335"/>
      <c r="EQ90" s="335"/>
      <c r="ER90" s="335"/>
      <c r="ES90" s="335"/>
      <c r="ET90" s="335"/>
      <c r="EU90" s="335"/>
      <c r="EV90" s="335"/>
      <c r="EW90" s="335"/>
      <c r="EX90" s="335"/>
      <c r="EY90" s="335"/>
      <c r="EZ90" s="335"/>
      <c r="FA90" s="335"/>
      <c r="FB90" s="335"/>
      <c r="FC90" s="335"/>
      <c r="FD90" s="335"/>
      <c r="FE90" s="335"/>
      <c r="FF90" s="335"/>
      <c r="FG90" s="335"/>
      <c r="FH90" s="335"/>
      <c r="FI90" s="335"/>
      <c r="FJ90" s="335"/>
      <c r="FK90" s="335"/>
      <c r="FL90" s="335"/>
      <c r="FM90" s="335"/>
      <c r="FN90" s="335"/>
      <c r="FO90" s="335"/>
      <c r="FP90" s="335"/>
      <c r="FQ90" s="335"/>
      <c r="FR90" s="335"/>
      <c r="FS90" s="335"/>
      <c r="FT90" s="335"/>
      <c r="FU90" s="335"/>
      <c r="FV90" s="335"/>
      <c r="FW90" s="335"/>
      <c r="FX90" s="335"/>
      <c r="FY90" s="335"/>
      <c r="FZ90" s="335"/>
      <c r="GA90" s="335"/>
      <c r="GB90" s="335"/>
      <c r="GC90" s="335"/>
      <c r="GD90" s="335"/>
      <c r="GE90" s="335"/>
      <c r="GF90" s="335"/>
      <c r="GG90" s="335"/>
      <c r="GH90" s="335"/>
      <c r="GI90" s="335"/>
      <c r="GJ90" s="335"/>
      <c r="GK90" s="335"/>
      <c r="GL90" s="335"/>
      <c r="GM90" s="335"/>
      <c r="GN90" s="335"/>
      <c r="GO90" s="335"/>
      <c r="GP90" s="335"/>
      <c r="GQ90" s="335"/>
      <c r="GR90" s="335"/>
      <c r="GS90" s="335"/>
      <c r="GT90" s="335"/>
      <c r="GU90" s="335"/>
      <c r="GV90" s="335"/>
      <c r="GW90" s="335"/>
      <c r="GX90" s="335"/>
      <c r="GY90" s="335"/>
      <c r="GZ90" s="335"/>
      <c r="HA90" s="335"/>
      <c r="HB90" s="335"/>
      <c r="HC90" s="335"/>
      <c r="HD90" s="335"/>
      <c r="HE90" s="335"/>
      <c r="HF90" s="335"/>
      <c r="HG90" s="335"/>
      <c r="HH90" s="335"/>
      <c r="HI90" s="335"/>
      <c r="HJ90" s="335"/>
    </row>
    <row r="91" spans="1:218" s="339" customFormat="1">
      <c r="A91" s="220" t="s">
        <v>130</v>
      </c>
      <c r="B91" s="221" t="s">
        <v>517</v>
      </c>
      <c r="C91" s="337">
        <v>2842388000</v>
      </c>
      <c r="D91" s="337">
        <v>2891488000</v>
      </c>
      <c r="E91" s="235">
        <f t="shared" si="2"/>
        <v>1.0172742074621761</v>
      </c>
      <c r="F91" s="338"/>
      <c r="G91" s="338"/>
      <c r="H91" s="338"/>
      <c r="I91" s="338"/>
      <c r="J91" s="338"/>
      <c r="K91" s="338"/>
      <c r="L91" s="338"/>
      <c r="M91" s="338"/>
      <c r="N91" s="338"/>
      <c r="O91" s="338"/>
      <c r="P91" s="338"/>
      <c r="Q91" s="338"/>
      <c r="R91" s="338"/>
      <c r="S91" s="338"/>
      <c r="T91" s="338"/>
      <c r="U91" s="338"/>
      <c r="V91" s="338"/>
      <c r="W91" s="338"/>
      <c r="X91" s="338"/>
      <c r="Y91" s="338"/>
      <c r="Z91" s="338"/>
      <c r="AA91" s="338"/>
      <c r="AB91" s="338"/>
      <c r="AC91" s="338"/>
      <c r="AD91" s="338"/>
      <c r="AE91" s="338"/>
      <c r="AF91" s="338"/>
      <c r="AG91" s="338"/>
      <c r="AH91" s="338"/>
      <c r="AI91" s="338"/>
      <c r="AJ91" s="338"/>
      <c r="AK91" s="338"/>
      <c r="AL91" s="338"/>
      <c r="AM91" s="338"/>
      <c r="AN91" s="338"/>
      <c r="AO91" s="338"/>
      <c r="AP91" s="338"/>
      <c r="AQ91" s="338"/>
      <c r="AR91" s="338"/>
      <c r="AS91" s="338"/>
      <c r="AT91" s="338"/>
      <c r="AU91" s="338"/>
      <c r="AV91" s="338"/>
      <c r="AW91" s="338"/>
      <c r="AX91" s="338"/>
      <c r="AY91" s="338"/>
      <c r="AZ91" s="338"/>
      <c r="BA91" s="338"/>
      <c r="BB91" s="338"/>
      <c r="BC91" s="338"/>
      <c r="BD91" s="338"/>
      <c r="BE91" s="338"/>
      <c r="BF91" s="338"/>
      <c r="BG91" s="338"/>
      <c r="BH91" s="338"/>
      <c r="BI91" s="338"/>
      <c r="BJ91" s="338"/>
      <c r="BK91" s="338"/>
      <c r="BL91" s="338"/>
      <c r="BM91" s="338"/>
      <c r="BN91" s="338"/>
      <c r="BO91" s="338"/>
      <c r="BP91" s="338"/>
      <c r="BQ91" s="338"/>
      <c r="BR91" s="338"/>
      <c r="BS91" s="338"/>
      <c r="BT91" s="338"/>
      <c r="BU91" s="338"/>
      <c r="BV91" s="338"/>
      <c r="BW91" s="338"/>
      <c r="BX91" s="338"/>
      <c r="BY91" s="338"/>
      <c r="BZ91" s="338"/>
      <c r="CA91" s="338"/>
      <c r="CB91" s="338"/>
      <c r="CC91" s="338"/>
      <c r="CD91" s="338"/>
      <c r="CE91" s="338"/>
      <c r="CF91" s="338"/>
      <c r="CG91" s="338"/>
      <c r="CH91" s="338"/>
      <c r="CI91" s="338"/>
      <c r="CJ91" s="338"/>
      <c r="CK91" s="338"/>
      <c r="CL91" s="338"/>
      <c r="CM91" s="338"/>
      <c r="CN91" s="338"/>
      <c r="CO91" s="338"/>
      <c r="CP91" s="338"/>
      <c r="CQ91" s="338"/>
      <c r="CR91" s="338"/>
      <c r="CS91" s="338"/>
      <c r="CT91" s="338"/>
      <c r="CU91" s="338"/>
      <c r="CV91" s="338"/>
      <c r="CW91" s="338"/>
      <c r="CX91" s="338"/>
      <c r="CY91" s="338"/>
      <c r="CZ91" s="338"/>
      <c r="DA91" s="338"/>
      <c r="DB91" s="338"/>
      <c r="DC91" s="338"/>
      <c r="DD91" s="338"/>
      <c r="DE91" s="338"/>
      <c r="DF91" s="338"/>
      <c r="DG91" s="338"/>
      <c r="DH91" s="338"/>
      <c r="DI91" s="338"/>
      <c r="DJ91" s="338"/>
      <c r="DK91" s="338"/>
      <c r="DL91" s="338"/>
      <c r="DM91" s="338"/>
      <c r="DN91" s="338"/>
      <c r="DO91" s="338"/>
      <c r="DP91" s="338"/>
      <c r="DQ91" s="338"/>
      <c r="DR91" s="338"/>
      <c r="DS91" s="338"/>
      <c r="DT91" s="338"/>
      <c r="DU91" s="338"/>
      <c r="DV91" s="338"/>
      <c r="DW91" s="338"/>
      <c r="DX91" s="338"/>
      <c r="DY91" s="338"/>
      <c r="DZ91" s="338"/>
      <c r="EA91" s="338"/>
      <c r="EB91" s="338"/>
      <c r="EC91" s="338"/>
      <c r="ED91" s="338"/>
      <c r="EE91" s="338"/>
      <c r="EF91" s="338"/>
      <c r="EG91" s="338"/>
      <c r="EH91" s="338"/>
      <c r="EI91" s="338"/>
      <c r="EJ91" s="338"/>
      <c r="EK91" s="338"/>
      <c r="EL91" s="338"/>
      <c r="EM91" s="338"/>
      <c r="EN91" s="338"/>
      <c r="EO91" s="338"/>
      <c r="EP91" s="338"/>
      <c r="EQ91" s="338"/>
      <c r="ER91" s="338"/>
      <c r="ES91" s="338"/>
      <c r="ET91" s="338"/>
      <c r="EU91" s="338"/>
      <c r="EV91" s="338"/>
      <c r="EW91" s="338"/>
      <c r="EX91" s="338"/>
      <c r="EY91" s="338"/>
      <c r="EZ91" s="338"/>
      <c r="FA91" s="338"/>
      <c r="FB91" s="338"/>
      <c r="FC91" s="338"/>
      <c r="FD91" s="338"/>
      <c r="FE91" s="338"/>
      <c r="FF91" s="338"/>
      <c r="FG91" s="338"/>
      <c r="FH91" s="338"/>
      <c r="FI91" s="338"/>
      <c r="FJ91" s="338"/>
      <c r="FK91" s="338"/>
      <c r="FL91" s="338"/>
      <c r="FM91" s="338"/>
      <c r="FN91" s="338"/>
      <c r="FO91" s="338"/>
      <c r="FP91" s="338"/>
      <c r="FQ91" s="338"/>
      <c r="FR91" s="338"/>
      <c r="FS91" s="338"/>
      <c r="FT91" s="338"/>
      <c r="FU91" s="338"/>
      <c r="FV91" s="338"/>
      <c r="FW91" s="338"/>
      <c r="FX91" s="338"/>
      <c r="FY91" s="338"/>
      <c r="FZ91" s="338"/>
      <c r="GA91" s="338"/>
      <c r="GB91" s="338"/>
      <c r="GC91" s="338"/>
      <c r="GD91" s="338"/>
      <c r="GE91" s="338"/>
      <c r="GF91" s="338"/>
      <c r="GG91" s="338"/>
      <c r="GH91" s="338"/>
      <c r="GI91" s="338"/>
      <c r="GJ91" s="338"/>
      <c r="GK91" s="338"/>
      <c r="GL91" s="338"/>
      <c r="GM91" s="338"/>
      <c r="GN91" s="338"/>
      <c r="GO91" s="338"/>
      <c r="GP91" s="338"/>
      <c r="GQ91" s="338"/>
      <c r="GR91" s="338"/>
      <c r="GS91" s="338"/>
      <c r="GT91" s="338"/>
      <c r="GU91" s="338"/>
      <c r="GV91" s="338"/>
      <c r="GW91" s="338"/>
      <c r="GX91" s="338"/>
      <c r="GY91" s="338"/>
      <c r="GZ91" s="338"/>
      <c r="HA91" s="338"/>
      <c r="HB91" s="338"/>
      <c r="HC91" s="338"/>
      <c r="HD91" s="338"/>
      <c r="HE91" s="338"/>
      <c r="HF91" s="338"/>
      <c r="HG91" s="338"/>
      <c r="HH91" s="338"/>
      <c r="HI91" s="338"/>
      <c r="HJ91" s="338"/>
    </row>
    <row r="92" spans="1:218" s="339" customFormat="1">
      <c r="A92" s="220" t="s">
        <v>130</v>
      </c>
      <c r="B92" s="221" t="s">
        <v>535</v>
      </c>
      <c r="C92" s="337">
        <v>290328000</v>
      </c>
      <c r="D92" s="337">
        <v>290328000</v>
      </c>
      <c r="E92" s="235">
        <f t="shared" si="2"/>
        <v>1</v>
      </c>
      <c r="F92" s="338"/>
      <c r="G92" s="338"/>
      <c r="H92" s="338"/>
      <c r="I92" s="338"/>
      <c r="J92" s="338"/>
      <c r="K92" s="338"/>
      <c r="L92" s="338"/>
      <c r="M92" s="338"/>
      <c r="N92" s="338"/>
      <c r="O92" s="338"/>
      <c r="P92" s="338"/>
      <c r="Q92" s="338"/>
      <c r="R92" s="338"/>
      <c r="S92" s="338"/>
      <c r="T92" s="338"/>
      <c r="U92" s="338"/>
      <c r="V92" s="338"/>
      <c r="W92" s="338"/>
      <c r="X92" s="338"/>
      <c r="Y92" s="338"/>
      <c r="Z92" s="338"/>
      <c r="AA92" s="338"/>
      <c r="AB92" s="338"/>
      <c r="AC92" s="338"/>
      <c r="AD92" s="338"/>
      <c r="AE92" s="338"/>
      <c r="AF92" s="338"/>
      <c r="AG92" s="338"/>
      <c r="AH92" s="338"/>
      <c r="AI92" s="338"/>
      <c r="AJ92" s="338"/>
      <c r="AK92" s="338"/>
      <c r="AL92" s="338"/>
      <c r="AM92" s="338"/>
      <c r="AN92" s="338"/>
      <c r="AO92" s="338"/>
      <c r="AP92" s="338"/>
      <c r="AQ92" s="338"/>
      <c r="AR92" s="338"/>
      <c r="AS92" s="338"/>
      <c r="AT92" s="338"/>
      <c r="AU92" s="338"/>
      <c r="AV92" s="338"/>
      <c r="AW92" s="338"/>
      <c r="AX92" s="338"/>
      <c r="AY92" s="338"/>
      <c r="AZ92" s="338"/>
      <c r="BA92" s="338"/>
      <c r="BB92" s="338"/>
      <c r="BC92" s="338"/>
      <c r="BD92" s="338"/>
      <c r="BE92" s="338"/>
      <c r="BF92" s="338"/>
      <c r="BG92" s="338"/>
      <c r="BH92" s="338"/>
      <c r="BI92" s="338"/>
      <c r="BJ92" s="338"/>
      <c r="BK92" s="338"/>
      <c r="BL92" s="338"/>
      <c r="BM92" s="338"/>
      <c r="BN92" s="338"/>
      <c r="BO92" s="338"/>
      <c r="BP92" s="338"/>
      <c r="BQ92" s="338"/>
      <c r="BR92" s="338"/>
      <c r="BS92" s="338"/>
      <c r="BT92" s="338"/>
      <c r="BU92" s="338"/>
      <c r="BV92" s="338"/>
      <c r="BW92" s="338"/>
      <c r="BX92" s="338"/>
      <c r="BY92" s="338"/>
      <c r="BZ92" s="338"/>
      <c r="CA92" s="338"/>
      <c r="CB92" s="338"/>
      <c r="CC92" s="338"/>
      <c r="CD92" s="338"/>
      <c r="CE92" s="338"/>
      <c r="CF92" s="338"/>
      <c r="CG92" s="338"/>
      <c r="CH92" s="338"/>
      <c r="CI92" s="338"/>
      <c r="CJ92" s="338"/>
      <c r="CK92" s="338"/>
      <c r="CL92" s="338"/>
      <c r="CM92" s="338"/>
      <c r="CN92" s="338"/>
      <c r="CO92" s="338"/>
      <c r="CP92" s="338"/>
      <c r="CQ92" s="338"/>
      <c r="CR92" s="338"/>
      <c r="CS92" s="338"/>
      <c r="CT92" s="338"/>
      <c r="CU92" s="338"/>
      <c r="CV92" s="338"/>
      <c r="CW92" s="338"/>
      <c r="CX92" s="338"/>
      <c r="CY92" s="338"/>
      <c r="CZ92" s="338"/>
      <c r="DA92" s="338"/>
      <c r="DB92" s="338"/>
      <c r="DC92" s="338"/>
      <c r="DD92" s="338"/>
      <c r="DE92" s="338"/>
      <c r="DF92" s="338"/>
      <c r="DG92" s="338"/>
      <c r="DH92" s="338"/>
      <c r="DI92" s="338"/>
      <c r="DJ92" s="338"/>
      <c r="DK92" s="338"/>
      <c r="DL92" s="338"/>
      <c r="DM92" s="338"/>
      <c r="DN92" s="338"/>
      <c r="DO92" s="338"/>
      <c r="DP92" s="338"/>
      <c r="DQ92" s="338"/>
      <c r="DR92" s="338"/>
      <c r="DS92" s="338"/>
      <c r="DT92" s="338"/>
      <c r="DU92" s="338"/>
      <c r="DV92" s="338"/>
      <c r="DW92" s="338"/>
      <c r="DX92" s="338"/>
      <c r="DY92" s="338"/>
      <c r="DZ92" s="338"/>
      <c r="EA92" s="338"/>
      <c r="EB92" s="338"/>
      <c r="EC92" s="338"/>
      <c r="ED92" s="338"/>
      <c r="EE92" s="338"/>
      <c r="EF92" s="338"/>
      <c r="EG92" s="338"/>
      <c r="EH92" s="338"/>
      <c r="EI92" s="338"/>
      <c r="EJ92" s="338"/>
      <c r="EK92" s="338"/>
      <c r="EL92" s="338"/>
      <c r="EM92" s="338"/>
      <c r="EN92" s="338"/>
      <c r="EO92" s="338"/>
      <c r="EP92" s="338"/>
      <c r="EQ92" s="338"/>
      <c r="ER92" s="338"/>
      <c r="ES92" s="338"/>
      <c r="ET92" s="338"/>
      <c r="EU92" s="338"/>
      <c r="EV92" s="338"/>
      <c r="EW92" s="338"/>
      <c r="EX92" s="338"/>
      <c r="EY92" s="338"/>
      <c r="EZ92" s="338"/>
      <c r="FA92" s="338"/>
      <c r="FB92" s="338"/>
      <c r="FC92" s="338"/>
      <c r="FD92" s="338"/>
      <c r="FE92" s="338"/>
      <c r="FF92" s="338"/>
      <c r="FG92" s="338"/>
      <c r="FH92" s="338"/>
      <c r="FI92" s="338"/>
      <c r="FJ92" s="338"/>
      <c r="FK92" s="338"/>
      <c r="FL92" s="338"/>
      <c r="FM92" s="338"/>
      <c r="FN92" s="338"/>
      <c r="FO92" s="338"/>
      <c r="FP92" s="338"/>
      <c r="FQ92" s="338"/>
      <c r="FR92" s="338"/>
      <c r="FS92" s="338"/>
      <c r="FT92" s="338"/>
      <c r="FU92" s="338"/>
      <c r="FV92" s="338"/>
      <c r="FW92" s="338"/>
      <c r="FX92" s="338"/>
      <c r="FY92" s="338"/>
      <c r="FZ92" s="338"/>
      <c r="GA92" s="338"/>
      <c r="GB92" s="338"/>
      <c r="GC92" s="338"/>
      <c r="GD92" s="338"/>
      <c r="GE92" s="338"/>
      <c r="GF92" s="338"/>
      <c r="GG92" s="338"/>
      <c r="GH92" s="338"/>
      <c r="GI92" s="338"/>
      <c r="GJ92" s="338"/>
      <c r="GK92" s="338"/>
      <c r="GL92" s="338"/>
      <c r="GM92" s="338"/>
      <c r="GN92" s="338"/>
      <c r="GO92" s="338"/>
      <c r="GP92" s="338"/>
      <c r="GQ92" s="338"/>
      <c r="GR92" s="338"/>
      <c r="GS92" s="338"/>
      <c r="GT92" s="338"/>
      <c r="GU92" s="338"/>
      <c r="GV92" s="338"/>
      <c r="GW92" s="338"/>
      <c r="GX92" s="338"/>
      <c r="GY92" s="338"/>
      <c r="GZ92" s="338"/>
      <c r="HA92" s="338"/>
      <c r="HB92" s="338"/>
      <c r="HC92" s="338"/>
      <c r="HD92" s="338"/>
      <c r="HE92" s="338"/>
      <c r="HF92" s="338"/>
      <c r="HG92" s="338"/>
      <c r="HH92" s="338"/>
      <c r="HI92" s="338"/>
      <c r="HJ92" s="338"/>
    </row>
    <row r="93" spans="1:218" s="339" customFormat="1">
      <c r="A93" s="220" t="s">
        <v>130</v>
      </c>
      <c r="B93" s="221" t="s">
        <v>502</v>
      </c>
      <c r="C93" s="337">
        <f>SUM(C94:C98)</f>
        <v>226464000</v>
      </c>
      <c r="D93" s="337">
        <f>SUM(D94:D98)</f>
        <v>888314000</v>
      </c>
      <c r="E93" s="235">
        <f t="shared" si="2"/>
        <v>3.9225395647873391</v>
      </c>
      <c r="F93" s="338"/>
      <c r="G93" s="338"/>
      <c r="H93" s="338"/>
      <c r="I93" s="338"/>
      <c r="J93" s="338"/>
      <c r="K93" s="338"/>
      <c r="L93" s="338"/>
      <c r="M93" s="338"/>
      <c r="N93" s="338"/>
      <c r="O93" s="338"/>
      <c r="P93" s="338"/>
      <c r="Q93" s="338"/>
      <c r="R93" s="338"/>
      <c r="S93" s="338"/>
      <c r="T93" s="338"/>
      <c r="U93" s="338"/>
      <c r="V93" s="338"/>
      <c r="W93" s="338"/>
      <c r="X93" s="338"/>
      <c r="Y93" s="338"/>
      <c r="Z93" s="338"/>
      <c r="AA93" s="338"/>
      <c r="AB93" s="338"/>
      <c r="AC93" s="338"/>
      <c r="AD93" s="338"/>
      <c r="AE93" s="338"/>
      <c r="AF93" s="338"/>
      <c r="AG93" s="338"/>
      <c r="AH93" s="338"/>
      <c r="AI93" s="338"/>
      <c r="AJ93" s="338"/>
      <c r="AK93" s="338"/>
      <c r="AL93" s="338"/>
      <c r="AM93" s="338"/>
      <c r="AN93" s="338"/>
      <c r="AO93" s="338"/>
      <c r="AP93" s="338"/>
      <c r="AQ93" s="338"/>
      <c r="AR93" s="338"/>
      <c r="AS93" s="338"/>
      <c r="AT93" s="338"/>
      <c r="AU93" s="338"/>
      <c r="AV93" s="338"/>
      <c r="AW93" s="338"/>
      <c r="AX93" s="338"/>
      <c r="AY93" s="338"/>
      <c r="AZ93" s="338"/>
      <c r="BA93" s="338"/>
      <c r="BB93" s="338"/>
      <c r="BC93" s="338"/>
      <c r="BD93" s="338"/>
      <c r="BE93" s="338"/>
      <c r="BF93" s="338"/>
      <c r="BG93" s="338"/>
      <c r="BH93" s="338"/>
      <c r="BI93" s="338"/>
      <c r="BJ93" s="338"/>
      <c r="BK93" s="338"/>
      <c r="BL93" s="338"/>
      <c r="BM93" s="338"/>
      <c r="BN93" s="338"/>
      <c r="BO93" s="338"/>
      <c r="BP93" s="338"/>
      <c r="BQ93" s="338"/>
      <c r="BR93" s="338"/>
      <c r="BS93" s="338"/>
      <c r="BT93" s="338"/>
      <c r="BU93" s="338"/>
      <c r="BV93" s="338"/>
      <c r="BW93" s="338"/>
      <c r="BX93" s="338"/>
      <c r="BY93" s="338"/>
      <c r="BZ93" s="338"/>
      <c r="CA93" s="338"/>
      <c r="CB93" s="338"/>
      <c r="CC93" s="338"/>
      <c r="CD93" s="338"/>
      <c r="CE93" s="338"/>
      <c r="CF93" s="338"/>
      <c r="CG93" s="338"/>
      <c r="CH93" s="338"/>
      <c r="CI93" s="338"/>
      <c r="CJ93" s="338"/>
      <c r="CK93" s="338"/>
      <c r="CL93" s="338"/>
      <c r="CM93" s="338"/>
      <c r="CN93" s="338"/>
      <c r="CO93" s="338"/>
      <c r="CP93" s="338"/>
      <c r="CQ93" s="338"/>
      <c r="CR93" s="338"/>
      <c r="CS93" s="338"/>
      <c r="CT93" s="338"/>
      <c r="CU93" s="338"/>
      <c r="CV93" s="338"/>
      <c r="CW93" s="338"/>
      <c r="CX93" s="338"/>
      <c r="CY93" s="338"/>
      <c r="CZ93" s="338"/>
      <c r="DA93" s="338"/>
      <c r="DB93" s="338"/>
      <c r="DC93" s="338"/>
      <c r="DD93" s="338"/>
      <c r="DE93" s="338"/>
      <c r="DF93" s="338"/>
      <c r="DG93" s="338"/>
      <c r="DH93" s="338"/>
      <c r="DI93" s="338"/>
      <c r="DJ93" s="338"/>
      <c r="DK93" s="338"/>
      <c r="DL93" s="338"/>
      <c r="DM93" s="338"/>
      <c r="DN93" s="338"/>
      <c r="DO93" s="338"/>
      <c r="DP93" s="338"/>
      <c r="DQ93" s="338"/>
      <c r="DR93" s="338"/>
      <c r="DS93" s="338"/>
      <c r="DT93" s="338"/>
      <c r="DU93" s="338"/>
      <c r="DV93" s="338"/>
      <c r="DW93" s="338"/>
      <c r="DX93" s="338"/>
      <c r="DY93" s="338"/>
      <c r="DZ93" s="338"/>
      <c r="EA93" s="338"/>
      <c r="EB93" s="338"/>
      <c r="EC93" s="338"/>
      <c r="ED93" s="338"/>
      <c r="EE93" s="338"/>
      <c r="EF93" s="338"/>
      <c r="EG93" s="338"/>
      <c r="EH93" s="338"/>
      <c r="EI93" s="338"/>
      <c r="EJ93" s="338"/>
      <c r="EK93" s="338"/>
      <c r="EL93" s="338"/>
      <c r="EM93" s="338"/>
      <c r="EN93" s="338"/>
      <c r="EO93" s="338"/>
      <c r="EP93" s="338"/>
      <c r="EQ93" s="338"/>
      <c r="ER93" s="338"/>
      <c r="ES93" s="338"/>
      <c r="ET93" s="338"/>
      <c r="EU93" s="338"/>
      <c r="EV93" s="338"/>
      <c r="EW93" s="338"/>
      <c r="EX93" s="338"/>
      <c r="EY93" s="338"/>
      <c r="EZ93" s="338"/>
      <c r="FA93" s="338"/>
      <c r="FB93" s="338"/>
      <c r="FC93" s="338"/>
      <c r="FD93" s="338"/>
      <c r="FE93" s="338"/>
      <c r="FF93" s="338"/>
      <c r="FG93" s="338"/>
      <c r="FH93" s="338"/>
      <c r="FI93" s="338"/>
      <c r="FJ93" s="338"/>
      <c r="FK93" s="338"/>
      <c r="FL93" s="338"/>
      <c r="FM93" s="338"/>
      <c r="FN93" s="338"/>
      <c r="FO93" s="338"/>
      <c r="FP93" s="338"/>
      <c r="FQ93" s="338"/>
      <c r="FR93" s="338"/>
      <c r="FS93" s="338"/>
      <c r="FT93" s="338"/>
      <c r="FU93" s="338"/>
      <c r="FV93" s="338"/>
      <c r="FW93" s="338"/>
      <c r="FX93" s="338"/>
      <c r="FY93" s="338"/>
      <c r="FZ93" s="338"/>
      <c r="GA93" s="338"/>
      <c r="GB93" s="338"/>
      <c r="GC93" s="338"/>
      <c r="GD93" s="338"/>
      <c r="GE93" s="338"/>
      <c r="GF93" s="338"/>
      <c r="GG93" s="338"/>
      <c r="GH93" s="338"/>
      <c r="GI93" s="338"/>
      <c r="GJ93" s="338"/>
      <c r="GK93" s="338"/>
      <c r="GL93" s="338"/>
      <c r="GM93" s="338"/>
      <c r="GN93" s="338"/>
      <c r="GO93" s="338"/>
      <c r="GP93" s="338"/>
      <c r="GQ93" s="338"/>
      <c r="GR93" s="338"/>
      <c r="GS93" s="338"/>
      <c r="GT93" s="338"/>
      <c r="GU93" s="338"/>
      <c r="GV93" s="338"/>
      <c r="GW93" s="338"/>
      <c r="GX93" s="338"/>
      <c r="GY93" s="338"/>
      <c r="GZ93" s="338"/>
      <c r="HA93" s="338"/>
      <c r="HB93" s="338"/>
      <c r="HC93" s="338"/>
      <c r="HD93" s="338"/>
      <c r="HE93" s="338"/>
      <c r="HF93" s="338"/>
      <c r="HG93" s="338"/>
      <c r="HH93" s="338"/>
      <c r="HI93" s="338"/>
      <c r="HJ93" s="338"/>
    </row>
    <row r="94" spans="1:218" s="339" customFormat="1">
      <c r="A94" s="220" t="s">
        <v>13</v>
      </c>
      <c r="B94" s="222" t="s">
        <v>525</v>
      </c>
      <c r="C94" s="337">
        <v>91250000</v>
      </c>
      <c r="D94" s="337">
        <v>63600000</v>
      </c>
      <c r="E94" s="235">
        <f t="shared" si="2"/>
        <v>0.69698630136986306</v>
      </c>
      <c r="F94" s="338"/>
      <c r="G94" s="338"/>
      <c r="H94" s="338"/>
      <c r="I94" s="338"/>
      <c r="J94" s="338"/>
      <c r="K94" s="338"/>
      <c r="L94" s="338"/>
      <c r="M94" s="338"/>
      <c r="N94" s="338"/>
      <c r="O94" s="338"/>
      <c r="P94" s="338"/>
      <c r="Q94" s="338"/>
      <c r="R94" s="338"/>
      <c r="S94" s="338"/>
      <c r="T94" s="338"/>
      <c r="U94" s="338"/>
      <c r="V94" s="338"/>
      <c r="W94" s="338"/>
      <c r="X94" s="338"/>
      <c r="Y94" s="338"/>
      <c r="Z94" s="338"/>
      <c r="AA94" s="338"/>
      <c r="AB94" s="338"/>
      <c r="AC94" s="338"/>
      <c r="AD94" s="338"/>
      <c r="AE94" s="338"/>
      <c r="AF94" s="338"/>
      <c r="AG94" s="338"/>
      <c r="AH94" s="338"/>
      <c r="AI94" s="338"/>
      <c r="AJ94" s="338"/>
      <c r="AK94" s="338"/>
      <c r="AL94" s="338"/>
      <c r="AM94" s="338"/>
      <c r="AN94" s="338"/>
      <c r="AO94" s="338"/>
      <c r="AP94" s="338"/>
      <c r="AQ94" s="338"/>
      <c r="AR94" s="338"/>
      <c r="AS94" s="338"/>
      <c r="AT94" s="338"/>
      <c r="AU94" s="338"/>
      <c r="AV94" s="338"/>
      <c r="AW94" s="338"/>
      <c r="AX94" s="338"/>
      <c r="AY94" s="338"/>
      <c r="AZ94" s="338"/>
      <c r="BA94" s="338"/>
      <c r="BB94" s="338"/>
      <c r="BC94" s="338"/>
      <c r="BD94" s="338"/>
      <c r="BE94" s="338"/>
      <c r="BF94" s="338"/>
      <c r="BG94" s="338"/>
      <c r="BH94" s="338"/>
      <c r="BI94" s="338"/>
      <c r="BJ94" s="338"/>
      <c r="BK94" s="338"/>
      <c r="BL94" s="338"/>
      <c r="BM94" s="338"/>
      <c r="BN94" s="338"/>
      <c r="BO94" s="338"/>
      <c r="BP94" s="338"/>
      <c r="BQ94" s="338"/>
      <c r="BR94" s="338"/>
      <c r="BS94" s="338"/>
      <c r="BT94" s="338"/>
      <c r="BU94" s="338"/>
      <c r="BV94" s="338"/>
      <c r="BW94" s="338"/>
      <c r="BX94" s="338"/>
      <c r="BY94" s="338"/>
      <c r="BZ94" s="338"/>
      <c r="CA94" s="338"/>
      <c r="CB94" s="338"/>
      <c r="CC94" s="338"/>
      <c r="CD94" s="338"/>
      <c r="CE94" s="338"/>
      <c r="CF94" s="338"/>
      <c r="CG94" s="338"/>
      <c r="CH94" s="338"/>
      <c r="CI94" s="338"/>
      <c r="CJ94" s="338"/>
      <c r="CK94" s="338"/>
      <c r="CL94" s="338"/>
      <c r="CM94" s="338"/>
      <c r="CN94" s="338"/>
      <c r="CO94" s="338"/>
      <c r="CP94" s="338"/>
      <c r="CQ94" s="338"/>
      <c r="CR94" s="338"/>
      <c r="CS94" s="338"/>
      <c r="CT94" s="338"/>
      <c r="CU94" s="338"/>
      <c r="CV94" s="338"/>
      <c r="CW94" s="338"/>
      <c r="CX94" s="338"/>
      <c r="CY94" s="338"/>
      <c r="CZ94" s="338"/>
      <c r="DA94" s="338"/>
      <c r="DB94" s="338"/>
      <c r="DC94" s="338"/>
      <c r="DD94" s="338"/>
      <c r="DE94" s="338"/>
      <c r="DF94" s="338"/>
      <c r="DG94" s="338"/>
      <c r="DH94" s="338"/>
      <c r="DI94" s="338"/>
      <c r="DJ94" s="338"/>
      <c r="DK94" s="338"/>
      <c r="DL94" s="338"/>
      <c r="DM94" s="338"/>
      <c r="DN94" s="338"/>
      <c r="DO94" s="338"/>
      <c r="DP94" s="338"/>
      <c r="DQ94" s="338"/>
      <c r="DR94" s="338"/>
      <c r="DS94" s="338"/>
      <c r="DT94" s="338"/>
      <c r="DU94" s="338"/>
      <c r="DV94" s="338"/>
      <c r="DW94" s="338"/>
      <c r="DX94" s="338"/>
      <c r="DY94" s="338"/>
      <c r="DZ94" s="338"/>
      <c r="EA94" s="338"/>
      <c r="EB94" s="338"/>
      <c r="EC94" s="338"/>
      <c r="ED94" s="338"/>
      <c r="EE94" s="338"/>
      <c r="EF94" s="338"/>
      <c r="EG94" s="338"/>
      <c r="EH94" s="338"/>
      <c r="EI94" s="338"/>
      <c r="EJ94" s="338"/>
      <c r="EK94" s="338"/>
      <c r="EL94" s="338"/>
      <c r="EM94" s="338"/>
      <c r="EN94" s="338"/>
      <c r="EO94" s="338"/>
      <c r="EP94" s="338"/>
      <c r="EQ94" s="338"/>
      <c r="ER94" s="338"/>
      <c r="ES94" s="338"/>
      <c r="ET94" s="338"/>
      <c r="EU94" s="338"/>
      <c r="EV94" s="338"/>
      <c r="EW94" s="338"/>
      <c r="EX94" s="338"/>
      <c r="EY94" s="338"/>
      <c r="EZ94" s="338"/>
      <c r="FA94" s="338"/>
      <c r="FB94" s="338"/>
      <c r="FC94" s="338"/>
      <c r="FD94" s="338"/>
      <c r="FE94" s="338"/>
      <c r="FF94" s="338"/>
      <c r="FG94" s="338"/>
      <c r="FH94" s="338"/>
      <c r="FI94" s="338"/>
      <c r="FJ94" s="338"/>
      <c r="FK94" s="338"/>
      <c r="FL94" s="338"/>
      <c r="FM94" s="338"/>
      <c r="FN94" s="338"/>
      <c r="FO94" s="338"/>
      <c r="FP94" s="338"/>
      <c r="FQ94" s="338"/>
      <c r="FR94" s="338"/>
      <c r="FS94" s="338"/>
      <c r="FT94" s="338"/>
      <c r="FU94" s="338"/>
      <c r="FV94" s="338"/>
      <c r="FW94" s="338"/>
      <c r="FX94" s="338"/>
      <c r="FY94" s="338"/>
      <c r="FZ94" s="338"/>
      <c r="GA94" s="338"/>
      <c r="GB94" s="338"/>
      <c r="GC94" s="338"/>
      <c r="GD94" s="338"/>
      <c r="GE94" s="338"/>
      <c r="GF94" s="338"/>
      <c r="GG94" s="338"/>
      <c r="GH94" s="338"/>
      <c r="GI94" s="338"/>
      <c r="GJ94" s="338"/>
      <c r="GK94" s="338"/>
      <c r="GL94" s="338"/>
      <c r="GM94" s="338"/>
      <c r="GN94" s="338"/>
      <c r="GO94" s="338"/>
      <c r="GP94" s="338"/>
      <c r="GQ94" s="338"/>
      <c r="GR94" s="338"/>
      <c r="GS94" s="338"/>
      <c r="GT94" s="338"/>
      <c r="GU94" s="338"/>
      <c r="GV94" s="338"/>
      <c r="GW94" s="338"/>
      <c r="GX94" s="338"/>
      <c r="GY94" s="338"/>
      <c r="GZ94" s="338"/>
      <c r="HA94" s="338"/>
      <c r="HB94" s="338"/>
      <c r="HC94" s="338"/>
      <c r="HD94" s="338"/>
      <c r="HE94" s="338"/>
      <c r="HF94" s="338"/>
      <c r="HG94" s="338"/>
      <c r="HH94" s="338"/>
      <c r="HI94" s="338"/>
      <c r="HJ94" s="338"/>
    </row>
    <row r="95" spans="1:218" s="339" customFormat="1">
      <c r="A95" s="220" t="s">
        <v>13</v>
      </c>
      <c r="B95" s="222" t="s">
        <v>540</v>
      </c>
      <c r="C95" s="337">
        <v>123640000</v>
      </c>
      <c r="D95" s="337">
        <v>123640000</v>
      </c>
      <c r="E95" s="235">
        <f t="shared" si="2"/>
        <v>1</v>
      </c>
      <c r="F95" s="338"/>
      <c r="G95" s="338"/>
      <c r="H95" s="338"/>
      <c r="I95" s="338"/>
      <c r="J95" s="338"/>
      <c r="K95" s="338"/>
      <c r="L95" s="338"/>
      <c r="M95" s="338"/>
      <c r="N95" s="338"/>
      <c r="O95" s="338"/>
      <c r="P95" s="338"/>
      <c r="Q95" s="338"/>
      <c r="R95" s="338"/>
      <c r="S95" s="338"/>
      <c r="T95" s="338"/>
      <c r="U95" s="338"/>
      <c r="V95" s="338"/>
      <c r="W95" s="338"/>
      <c r="X95" s="338"/>
      <c r="Y95" s="338"/>
      <c r="Z95" s="338"/>
      <c r="AA95" s="338"/>
      <c r="AB95" s="338"/>
      <c r="AC95" s="338"/>
      <c r="AD95" s="338"/>
      <c r="AE95" s="338"/>
      <c r="AF95" s="338"/>
      <c r="AG95" s="338"/>
      <c r="AH95" s="338"/>
      <c r="AI95" s="338"/>
      <c r="AJ95" s="338"/>
      <c r="AK95" s="338"/>
      <c r="AL95" s="338"/>
      <c r="AM95" s="338"/>
      <c r="AN95" s="338"/>
      <c r="AO95" s="338"/>
      <c r="AP95" s="338"/>
      <c r="AQ95" s="338"/>
      <c r="AR95" s="338"/>
      <c r="AS95" s="338"/>
      <c r="AT95" s="338"/>
      <c r="AU95" s="338"/>
      <c r="AV95" s="338"/>
      <c r="AW95" s="338"/>
      <c r="AX95" s="338"/>
      <c r="AY95" s="338"/>
      <c r="AZ95" s="338"/>
      <c r="BA95" s="338"/>
      <c r="BB95" s="338"/>
      <c r="BC95" s="338"/>
      <c r="BD95" s="338"/>
      <c r="BE95" s="338"/>
      <c r="BF95" s="338"/>
      <c r="BG95" s="338"/>
      <c r="BH95" s="338"/>
      <c r="BI95" s="338"/>
      <c r="BJ95" s="338"/>
      <c r="BK95" s="338"/>
      <c r="BL95" s="338"/>
      <c r="BM95" s="338"/>
      <c r="BN95" s="338"/>
      <c r="BO95" s="338"/>
      <c r="BP95" s="338"/>
      <c r="BQ95" s="338"/>
      <c r="BR95" s="338"/>
      <c r="BS95" s="338"/>
      <c r="BT95" s="338"/>
      <c r="BU95" s="338"/>
      <c r="BV95" s="338"/>
      <c r="BW95" s="338"/>
      <c r="BX95" s="338"/>
      <c r="BY95" s="338"/>
      <c r="BZ95" s="338"/>
      <c r="CA95" s="338"/>
      <c r="CB95" s="338"/>
      <c r="CC95" s="338"/>
      <c r="CD95" s="338"/>
      <c r="CE95" s="338"/>
      <c r="CF95" s="338"/>
      <c r="CG95" s="338"/>
      <c r="CH95" s="338"/>
      <c r="CI95" s="338"/>
      <c r="CJ95" s="338"/>
      <c r="CK95" s="338"/>
      <c r="CL95" s="338"/>
      <c r="CM95" s="338"/>
      <c r="CN95" s="338"/>
      <c r="CO95" s="338"/>
      <c r="CP95" s="338"/>
      <c r="CQ95" s="338"/>
      <c r="CR95" s="338"/>
      <c r="CS95" s="338"/>
      <c r="CT95" s="338"/>
      <c r="CU95" s="338"/>
      <c r="CV95" s="338"/>
      <c r="CW95" s="338"/>
      <c r="CX95" s="338"/>
      <c r="CY95" s="338"/>
      <c r="CZ95" s="338"/>
      <c r="DA95" s="338"/>
      <c r="DB95" s="338"/>
      <c r="DC95" s="338"/>
      <c r="DD95" s="338"/>
      <c r="DE95" s="338"/>
      <c r="DF95" s="338"/>
      <c r="DG95" s="338"/>
      <c r="DH95" s="338"/>
      <c r="DI95" s="338"/>
      <c r="DJ95" s="338"/>
      <c r="DK95" s="338"/>
      <c r="DL95" s="338"/>
      <c r="DM95" s="338"/>
      <c r="DN95" s="338"/>
      <c r="DO95" s="338"/>
      <c r="DP95" s="338"/>
      <c r="DQ95" s="338"/>
      <c r="DR95" s="338"/>
      <c r="DS95" s="338"/>
      <c r="DT95" s="338"/>
      <c r="DU95" s="338"/>
      <c r="DV95" s="338"/>
      <c r="DW95" s="338"/>
      <c r="DX95" s="338"/>
      <c r="DY95" s="338"/>
      <c r="DZ95" s="338"/>
      <c r="EA95" s="338"/>
      <c r="EB95" s="338"/>
      <c r="EC95" s="338"/>
      <c r="ED95" s="338"/>
      <c r="EE95" s="338"/>
      <c r="EF95" s="338"/>
      <c r="EG95" s="338"/>
      <c r="EH95" s="338"/>
      <c r="EI95" s="338"/>
      <c r="EJ95" s="338"/>
      <c r="EK95" s="338"/>
      <c r="EL95" s="338"/>
      <c r="EM95" s="338"/>
      <c r="EN95" s="338"/>
      <c r="EO95" s="338"/>
      <c r="EP95" s="338"/>
      <c r="EQ95" s="338"/>
      <c r="ER95" s="338"/>
      <c r="ES95" s="338"/>
      <c r="ET95" s="338"/>
      <c r="EU95" s="338"/>
      <c r="EV95" s="338"/>
      <c r="EW95" s="338"/>
      <c r="EX95" s="338"/>
      <c r="EY95" s="338"/>
      <c r="EZ95" s="338"/>
      <c r="FA95" s="338"/>
      <c r="FB95" s="338"/>
      <c r="FC95" s="338"/>
      <c r="FD95" s="338"/>
      <c r="FE95" s="338"/>
      <c r="FF95" s="338"/>
      <c r="FG95" s="338"/>
      <c r="FH95" s="338"/>
      <c r="FI95" s="338"/>
      <c r="FJ95" s="338"/>
      <c r="FK95" s="338"/>
      <c r="FL95" s="338"/>
      <c r="FM95" s="338"/>
      <c r="FN95" s="338"/>
      <c r="FO95" s="338"/>
      <c r="FP95" s="338"/>
      <c r="FQ95" s="338"/>
      <c r="FR95" s="338"/>
      <c r="FS95" s="338"/>
      <c r="FT95" s="338"/>
      <c r="FU95" s="338"/>
      <c r="FV95" s="338"/>
      <c r="FW95" s="338"/>
      <c r="FX95" s="338"/>
      <c r="FY95" s="338"/>
      <c r="FZ95" s="338"/>
      <c r="GA95" s="338"/>
      <c r="GB95" s="338"/>
      <c r="GC95" s="338"/>
      <c r="GD95" s="338"/>
      <c r="GE95" s="338"/>
      <c r="GF95" s="338"/>
      <c r="GG95" s="338"/>
      <c r="GH95" s="338"/>
      <c r="GI95" s="338"/>
      <c r="GJ95" s="338"/>
      <c r="GK95" s="338"/>
      <c r="GL95" s="338"/>
      <c r="GM95" s="338"/>
      <c r="GN95" s="338"/>
      <c r="GO95" s="338"/>
      <c r="GP95" s="338"/>
      <c r="GQ95" s="338"/>
      <c r="GR95" s="338"/>
      <c r="GS95" s="338"/>
      <c r="GT95" s="338"/>
      <c r="GU95" s="338"/>
      <c r="GV95" s="338"/>
      <c r="GW95" s="338"/>
      <c r="GX95" s="338"/>
      <c r="GY95" s="338"/>
      <c r="GZ95" s="338"/>
      <c r="HA95" s="338"/>
      <c r="HB95" s="338"/>
      <c r="HC95" s="338"/>
      <c r="HD95" s="338"/>
      <c r="HE95" s="338"/>
      <c r="HF95" s="338"/>
      <c r="HG95" s="338"/>
      <c r="HH95" s="338"/>
      <c r="HI95" s="338"/>
      <c r="HJ95" s="338"/>
    </row>
    <row r="96" spans="1:218" s="339" customFormat="1">
      <c r="A96" s="220" t="s">
        <v>13</v>
      </c>
      <c r="B96" s="222" t="s">
        <v>536</v>
      </c>
      <c r="C96" s="337">
        <v>11574000</v>
      </c>
      <c r="D96" s="337">
        <v>11574000</v>
      </c>
      <c r="E96" s="235">
        <f t="shared" si="2"/>
        <v>1</v>
      </c>
      <c r="F96" s="338"/>
      <c r="G96" s="338"/>
      <c r="H96" s="338"/>
      <c r="I96" s="338"/>
      <c r="J96" s="338"/>
      <c r="K96" s="338"/>
      <c r="L96" s="338"/>
      <c r="M96" s="338"/>
      <c r="N96" s="338"/>
      <c r="O96" s="338"/>
      <c r="P96" s="338"/>
      <c r="Q96" s="338"/>
      <c r="R96" s="338"/>
      <c r="S96" s="338"/>
      <c r="T96" s="338"/>
      <c r="U96" s="338"/>
      <c r="V96" s="338"/>
      <c r="W96" s="338"/>
      <c r="X96" s="338"/>
      <c r="Y96" s="338"/>
      <c r="Z96" s="338"/>
      <c r="AA96" s="338"/>
      <c r="AB96" s="338"/>
      <c r="AC96" s="338"/>
      <c r="AD96" s="338"/>
      <c r="AE96" s="338"/>
      <c r="AF96" s="338"/>
      <c r="AG96" s="338"/>
      <c r="AH96" s="338"/>
      <c r="AI96" s="338"/>
      <c r="AJ96" s="338"/>
      <c r="AK96" s="338"/>
      <c r="AL96" s="338"/>
      <c r="AM96" s="338"/>
      <c r="AN96" s="338"/>
      <c r="AO96" s="338"/>
      <c r="AP96" s="338"/>
      <c r="AQ96" s="338"/>
      <c r="AR96" s="338"/>
      <c r="AS96" s="338"/>
      <c r="AT96" s="338"/>
      <c r="AU96" s="338"/>
      <c r="AV96" s="338"/>
      <c r="AW96" s="338"/>
      <c r="AX96" s="338"/>
      <c r="AY96" s="338"/>
      <c r="AZ96" s="338"/>
      <c r="BA96" s="338"/>
      <c r="BB96" s="338"/>
      <c r="BC96" s="338"/>
      <c r="BD96" s="338"/>
      <c r="BE96" s="338"/>
      <c r="BF96" s="338"/>
      <c r="BG96" s="338"/>
      <c r="BH96" s="338"/>
      <c r="BI96" s="338"/>
      <c r="BJ96" s="338"/>
      <c r="BK96" s="338"/>
      <c r="BL96" s="338"/>
      <c r="BM96" s="338"/>
      <c r="BN96" s="338"/>
      <c r="BO96" s="338"/>
      <c r="BP96" s="338"/>
      <c r="BQ96" s="338"/>
      <c r="BR96" s="338"/>
      <c r="BS96" s="338"/>
      <c r="BT96" s="338"/>
      <c r="BU96" s="338"/>
      <c r="BV96" s="338"/>
      <c r="BW96" s="338"/>
      <c r="BX96" s="338"/>
      <c r="BY96" s="338"/>
      <c r="BZ96" s="338"/>
      <c r="CA96" s="338"/>
      <c r="CB96" s="338"/>
      <c r="CC96" s="338"/>
      <c r="CD96" s="338"/>
      <c r="CE96" s="338"/>
      <c r="CF96" s="338"/>
      <c r="CG96" s="338"/>
      <c r="CH96" s="338"/>
      <c r="CI96" s="338"/>
      <c r="CJ96" s="338"/>
      <c r="CK96" s="338"/>
      <c r="CL96" s="338"/>
      <c r="CM96" s="338"/>
      <c r="CN96" s="338"/>
      <c r="CO96" s="338"/>
      <c r="CP96" s="338"/>
      <c r="CQ96" s="338"/>
      <c r="CR96" s="338"/>
      <c r="CS96" s="338"/>
      <c r="CT96" s="338"/>
      <c r="CU96" s="338"/>
      <c r="CV96" s="338"/>
      <c r="CW96" s="338"/>
      <c r="CX96" s="338"/>
      <c r="CY96" s="338"/>
      <c r="CZ96" s="338"/>
      <c r="DA96" s="338"/>
      <c r="DB96" s="338"/>
      <c r="DC96" s="338"/>
      <c r="DD96" s="338"/>
      <c r="DE96" s="338"/>
      <c r="DF96" s="338"/>
      <c r="DG96" s="338"/>
      <c r="DH96" s="338"/>
      <c r="DI96" s="338"/>
      <c r="DJ96" s="338"/>
      <c r="DK96" s="338"/>
      <c r="DL96" s="338"/>
      <c r="DM96" s="338"/>
      <c r="DN96" s="338"/>
      <c r="DO96" s="338"/>
      <c r="DP96" s="338"/>
      <c r="DQ96" s="338"/>
      <c r="DR96" s="338"/>
      <c r="DS96" s="338"/>
      <c r="DT96" s="338"/>
      <c r="DU96" s="338"/>
      <c r="DV96" s="338"/>
      <c r="DW96" s="338"/>
      <c r="DX96" s="338"/>
      <c r="DY96" s="338"/>
      <c r="DZ96" s="338"/>
      <c r="EA96" s="338"/>
      <c r="EB96" s="338"/>
      <c r="EC96" s="338"/>
      <c r="ED96" s="338"/>
      <c r="EE96" s="338"/>
      <c r="EF96" s="338"/>
      <c r="EG96" s="338"/>
      <c r="EH96" s="338"/>
      <c r="EI96" s="338"/>
      <c r="EJ96" s="338"/>
      <c r="EK96" s="338"/>
      <c r="EL96" s="338"/>
      <c r="EM96" s="338"/>
      <c r="EN96" s="338"/>
      <c r="EO96" s="338"/>
      <c r="EP96" s="338"/>
      <c r="EQ96" s="338"/>
      <c r="ER96" s="338"/>
      <c r="ES96" s="338"/>
      <c r="ET96" s="338"/>
      <c r="EU96" s="338"/>
      <c r="EV96" s="338"/>
      <c r="EW96" s="338"/>
      <c r="EX96" s="338"/>
      <c r="EY96" s="338"/>
      <c r="EZ96" s="338"/>
      <c r="FA96" s="338"/>
      <c r="FB96" s="338"/>
      <c r="FC96" s="338"/>
      <c r="FD96" s="338"/>
      <c r="FE96" s="338"/>
      <c r="FF96" s="338"/>
      <c r="FG96" s="338"/>
      <c r="FH96" s="338"/>
      <c r="FI96" s="338"/>
      <c r="FJ96" s="338"/>
      <c r="FK96" s="338"/>
      <c r="FL96" s="338"/>
      <c r="FM96" s="338"/>
      <c r="FN96" s="338"/>
      <c r="FO96" s="338"/>
      <c r="FP96" s="338"/>
      <c r="FQ96" s="338"/>
      <c r="FR96" s="338"/>
      <c r="FS96" s="338"/>
      <c r="FT96" s="338"/>
      <c r="FU96" s="338"/>
      <c r="FV96" s="338"/>
      <c r="FW96" s="338"/>
      <c r="FX96" s="338"/>
      <c r="FY96" s="338"/>
      <c r="FZ96" s="338"/>
      <c r="GA96" s="338"/>
      <c r="GB96" s="338"/>
      <c r="GC96" s="338"/>
      <c r="GD96" s="338"/>
      <c r="GE96" s="338"/>
      <c r="GF96" s="338"/>
      <c r="GG96" s="338"/>
      <c r="GH96" s="338"/>
      <c r="GI96" s="338"/>
      <c r="GJ96" s="338"/>
      <c r="GK96" s="338"/>
      <c r="GL96" s="338"/>
      <c r="GM96" s="338"/>
      <c r="GN96" s="338"/>
      <c r="GO96" s="338"/>
      <c r="GP96" s="338"/>
      <c r="GQ96" s="338"/>
      <c r="GR96" s="338"/>
      <c r="GS96" s="338"/>
      <c r="GT96" s="338"/>
      <c r="GU96" s="338"/>
      <c r="GV96" s="338"/>
      <c r="GW96" s="338"/>
      <c r="GX96" s="338"/>
      <c r="GY96" s="338"/>
      <c r="GZ96" s="338"/>
      <c r="HA96" s="338"/>
      <c r="HB96" s="338"/>
      <c r="HC96" s="338"/>
      <c r="HD96" s="338"/>
      <c r="HE96" s="338"/>
      <c r="HF96" s="338"/>
      <c r="HG96" s="338"/>
      <c r="HH96" s="338"/>
      <c r="HI96" s="338"/>
      <c r="HJ96" s="338"/>
    </row>
    <row r="97" spans="1:218" s="339" customFormat="1">
      <c r="A97" s="220" t="s">
        <v>13</v>
      </c>
      <c r="B97" s="222" t="s">
        <v>541</v>
      </c>
      <c r="C97" s="337"/>
      <c r="D97" s="337">
        <v>665500000</v>
      </c>
      <c r="E97" s="235"/>
      <c r="F97" s="338"/>
      <c r="G97" s="338"/>
      <c r="H97" s="338"/>
      <c r="I97" s="338"/>
      <c r="J97" s="338"/>
      <c r="K97" s="338"/>
      <c r="L97" s="338"/>
      <c r="M97" s="338"/>
      <c r="N97" s="338"/>
      <c r="O97" s="338"/>
      <c r="P97" s="338"/>
      <c r="Q97" s="338"/>
      <c r="R97" s="338"/>
      <c r="S97" s="338"/>
      <c r="T97" s="338"/>
      <c r="U97" s="338"/>
      <c r="V97" s="338"/>
      <c r="W97" s="338"/>
      <c r="X97" s="338"/>
      <c r="Y97" s="338"/>
      <c r="Z97" s="338"/>
      <c r="AA97" s="338"/>
      <c r="AB97" s="338"/>
      <c r="AC97" s="338"/>
      <c r="AD97" s="338"/>
      <c r="AE97" s="338"/>
      <c r="AF97" s="338"/>
      <c r="AG97" s="338"/>
      <c r="AH97" s="338"/>
      <c r="AI97" s="338"/>
      <c r="AJ97" s="338"/>
      <c r="AK97" s="338"/>
      <c r="AL97" s="338"/>
      <c r="AM97" s="338"/>
      <c r="AN97" s="338"/>
      <c r="AO97" s="338"/>
      <c r="AP97" s="338"/>
      <c r="AQ97" s="338"/>
      <c r="AR97" s="338"/>
      <c r="AS97" s="338"/>
      <c r="AT97" s="338"/>
      <c r="AU97" s="338"/>
      <c r="AV97" s="338"/>
      <c r="AW97" s="338"/>
      <c r="AX97" s="338"/>
      <c r="AY97" s="338"/>
      <c r="AZ97" s="338"/>
      <c r="BA97" s="338"/>
      <c r="BB97" s="338"/>
      <c r="BC97" s="338"/>
      <c r="BD97" s="338"/>
      <c r="BE97" s="338"/>
      <c r="BF97" s="338"/>
      <c r="BG97" s="338"/>
      <c r="BH97" s="338"/>
      <c r="BI97" s="338"/>
      <c r="BJ97" s="338"/>
      <c r="BK97" s="338"/>
      <c r="BL97" s="338"/>
      <c r="BM97" s="338"/>
      <c r="BN97" s="338"/>
      <c r="BO97" s="338"/>
      <c r="BP97" s="338"/>
      <c r="BQ97" s="338"/>
      <c r="BR97" s="338"/>
      <c r="BS97" s="338"/>
      <c r="BT97" s="338"/>
      <c r="BU97" s="338"/>
      <c r="BV97" s="338"/>
      <c r="BW97" s="338"/>
      <c r="BX97" s="338"/>
      <c r="BY97" s="338"/>
      <c r="BZ97" s="338"/>
      <c r="CA97" s="338"/>
      <c r="CB97" s="338"/>
      <c r="CC97" s="338"/>
      <c r="CD97" s="338"/>
      <c r="CE97" s="338"/>
      <c r="CF97" s="338"/>
      <c r="CG97" s="338"/>
      <c r="CH97" s="338"/>
      <c r="CI97" s="338"/>
      <c r="CJ97" s="338"/>
      <c r="CK97" s="338"/>
      <c r="CL97" s="338"/>
      <c r="CM97" s="338"/>
      <c r="CN97" s="338"/>
      <c r="CO97" s="338"/>
      <c r="CP97" s="338"/>
      <c r="CQ97" s="338"/>
      <c r="CR97" s="338"/>
      <c r="CS97" s="338"/>
      <c r="CT97" s="338"/>
      <c r="CU97" s="338"/>
      <c r="CV97" s="338"/>
      <c r="CW97" s="338"/>
      <c r="CX97" s="338"/>
      <c r="CY97" s="338"/>
      <c r="CZ97" s="338"/>
      <c r="DA97" s="338"/>
      <c r="DB97" s="338"/>
      <c r="DC97" s="338"/>
      <c r="DD97" s="338"/>
      <c r="DE97" s="338"/>
      <c r="DF97" s="338"/>
      <c r="DG97" s="338"/>
      <c r="DH97" s="338"/>
      <c r="DI97" s="338"/>
      <c r="DJ97" s="338"/>
      <c r="DK97" s="338"/>
      <c r="DL97" s="338"/>
      <c r="DM97" s="338"/>
      <c r="DN97" s="338"/>
      <c r="DO97" s="338"/>
      <c r="DP97" s="338"/>
      <c r="DQ97" s="338"/>
      <c r="DR97" s="338"/>
      <c r="DS97" s="338"/>
      <c r="DT97" s="338"/>
      <c r="DU97" s="338"/>
      <c r="DV97" s="338"/>
      <c r="DW97" s="338"/>
      <c r="DX97" s="338"/>
      <c r="DY97" s="338"/>
      <c r="DZ97" s="338"/>
      <c r="EA97" s="338"/>
      <c r="EB97" s="338"/>
      <c r="EC97" s="338"/>
      <c r="ED97" s="338"/>
      <c r="EE97" s="338"/>
      <c r="EF97" s="338"/>
      <c r="EG97" s="338"/>
      <c r="EH97" s="338"/>
      <c r="EI97" s="338"/>
      <c r="EJ97" s="338"/>
      <c r="EK97" s="338"/>
      <c r="EL97" s="338"/>
      <c r="EM97" s="338"/>
      <c r="EN97" s="338"/>
      <c r="EO97" s="338"/>
      <c r="EP97" s="338"/>
      <c r="EQ97" s="338"/>
      <c r="ER97" s="338"/>
      <c r="ES97" s="338"/>
      <c r="ET97" s="338"/>
      <c r="EU97" s="338"/>
      <c r="EV97" s="338"/>
      <c r="EW97" s="338"/>
      <c r="EX97" s="338"/>
      <c r="EY97" s="338"/>
      <c r="EZ97" s="338"/>
      <c r="FA97" s="338"/>
      <c r="FB97" s="338"/>
      <c r="FC97" s="338"/>
      <c r="FD97" s="338"/>
      <c r="FE97" s="338"/>
      <c r="FF97" s="338"/>
      <c r="FG97" s="338"/>
      <c r="FH97" s="338"/>
      <c r="FI97" s="338"/>
      <c r="FJ97" s="338"/>
      <c r="FK97" s="338"/>
      <c r="FL97" s="338"/>
      <c r="FM97" s="338"/>
      <c r="FN97" s="338"/>
      <c r="FO97" s="338"/>
      <c r="FP97" s="338"/>
      <c r="FQ97" s="338"/>
      <c r="FR97" s="338"/>
      <c r="FS97" s="338"/>
      <c r="FT97" s="338"/>
      <c r="FU97" s="338"/>
      <c r="FV97" s="338"/>
      <c r="FW97" s="338"/>
      <c r="FX97" s="338"/>
      <c r="FY97" s="338"/>
      <c r="FZ97" s="338"/>
      <c r="GA97" s="338"/>
      <c r="GB97" s="338"/>
      <c r="GC97" s="338"/>
      <c r="GD97" s="338"/>
      <c r="GE97" s="338"/>
      <c r="GF97" s="338"/>
      <c r="GG97" s="338"/>
      <c r="GH97" s="338"/>
      <c r="GI97" s="338"/>
      <c r="GJ97" s="338"/>
      <c r="GK97" s="338"/>
      <c r="GL97" s="338"/>
      <c r="GM97" s="338"/>
      <c r="GN97" s="338"/>
      <c r="GO97" s="338"/>
      <c r="GP97" s="338"/>
      <c r="GQ97" s="338"/>
      <c r="GR97" s="338"/>
      <c r="GS97" s="338"/>
      <c r="GT97" s="338"/>
      <c r="GU97" s="338"/>
      <c r="GV97" s="338"/>
      <c r="GW97" s="338"/>
      <c r="GX97" s="338"/>
      <c r="GY97" s="338"/>
      <c r="GZ97" s="338"/>
      <c r="HA97" s="338"/>
      <c r="HB97" s="338"/>
      <c r="HC97" s="338"/>
      <c r="HD97" s="338"/>
      <c r="HE97" s="338"/>
      <c r="HF97" s="338"/>
      <c r="HG97" s="338"/>
      <c r="HH97" s="338"/>
      <c r="HI97" s="338"/>
      <c r="HJ97" s="338"/>
    </row>
    <row r="98" spans="1:218" s="339" customFormat="1">
      <c r="A98" s="220" t="s">
        <v>13</v>
      </c>
      <c r="B98" s="222" t="s">
        <v>526</v>
      </c>
      <c r="C98" s="337"/>
      <c r="D98" s="337">
        <v>24000000</v>
      </c>
      <c r="E98" s="235"/>
      <c r="F98" s="338"/>
      <c r="G98" s="338"/>
      <c r="H98" s="338"/>
      <c r="I98" s="338"/>
      <c r="J98" s="338"/>
      <c r="K98" s="338"/>
      <c r="L98" s="338"/>
      <c r="M98" s="338"/>
      <c r="N98" s="338"/>
      <c r="O98" s="338"/>
      <c r="P98" s="338"/>
      <c r="Q98" s="338"/>
      <c r="R98" s="338"/>
      <c r="S98" s="338"/>
      <c r="T98" s="338"/>
      <c r="U98" s="338"/>
      <c r="V98" s="338"/>
      <c r="W98" s="338"/>
      <c r="X98" s="338"/>
      <c r="Y98" s="338"/>
      <c r="Z98" s="338"/>
      <c r="AA98" s="338"/>
      <c r="AB98" s="338"/>
      <c r="AC98" s="338"/>
      <c r="AD98" s="338"/>
      <c r="AE98" s="338"/>
      <c r="AF98" s="338"/>
      <c r="AG98" s="338"/>
      <c r="AH98" s="338"/>
      <c r="AI98" s="338"/>
      <c r="AJ98" s="338"/>
      <c r="AK98" s="338"/>
      <c r="AL98" s="338"/>
      <c r="AM98" s="338"/>
      <c r="AN98" s="338"/>
      <c r="AO98" s="338"/>
      <c r="AP98" s="338"/>
      <c r="AQ98" s="338"/>
      <c r="AR98" s="338"/>
      <c r="AS98" s="338"/>
      <c r="AT98" s="338"/>
      <c r="AU98" s="338"/>
      <c r="AV98" s="338"/>
      <c r="AW98" s="338"/>
      <c r="AX98" s="338"/>
      <c r="AY98" s="338"/>
      <c r="AZ98" s="338"/>
      <c r="BA98" s="338"/>
      <c r="BB98" s="338"/>
      <c r="BC98" s="338"/>
      <c r="BD98" s="338"/>
      <c r="BE98" s="338"/>
      <c r="BF98" s="338"/>
      <c r="BG98" s="338"/>
      <c r="BH98" s="338"/>
      <c r="BI98" s="338"/>
      <c r="BJ98" s="338"/>
      <c r="BK98" s="338"/>
      <c r="BL98" s="338"/>
      <c r="BM98" s="338"/>
      <c r="BN98" s="338"/>
      <c r="BO98" s="338"/>
      <c r="BP98" s="338"/>
      <c r="BQ98" s="338"/>
      <c r="BR98" s="338"/>
      <c r="BS98" s="338"/>
      <c r="BT98" s="338"/>
      <c r="BU98" s="338"/>
      <c r="BV98" s="338"/>
      <c r="BW98" s="338"/>
      <c r="BX98" s="338"/>
      <c r="BY98" s="338"/>
      <c r="BZ98" s="338"/>
      <c r="CA98" s="338"/>
      <c r="CB98" s="338"/>
      <c r="CC98" s="338"/>
      <c r="CD98" s="338"/>
      <c r="CE98" s="338"/>
      <c r="CF98" s="338"/>
      <c r="CG98" s="338"/>
      <c r="CH98" s="338"/>
      <c r="CI98" s="338"/>
      <c r="CJ98" s="338"/>
      <c r="CK98" s="338"/>
      <c r="CL98" s="338"/>
      <c r="CM98" s="338"/>
      <c r="CN98" s="338"/>
      <c r="CO98" s="338"/>
      <c r="CP98" s="338"/>
      <c r="CQ98" s="338"/>
      <c r="CR98" s="338"/>
      <c r="CS98" s="338"/>
      <c r="CT98" s="338"/>
      <c r="CU98" s="338"/>
      <c r="CV98" s="338"/>
      <c r="CW98" s="338"/>
      <c r="CX98" s="338"/>
      <c r="CY98" s="338"/>
      <c r="CZ98" s="338"/>
      <c r="DA98" s="338"/>
      <c r="DB98" s="338"/>
      <c r="DC98" s="338"/>
      <c r="DD98" s="338"/>
      <c r="DE98" s="338"/>
      <c r="DF98" s="338"/>
      <c r="DG98" s="338"/>
      <c r="DH98" s="338"/>
      <c r="DI98" s="338"/>
      <c r="DJ98" s="338"/>
      <c r="DK98" s="338"/>
      <c r="DL98" s="338"/>
      <c r="DM98" s="338"/>
      <c r="DN98" s="338"/>
      <c r="DO98" s="338"/>
      <c r="DP98" s="338"/>
      <c r="DQ98" s="338"/>
      <c r="DR98" s="338"/>
      <c r="DS98" s="338"/>
      <c r="DT98" s="338"/>
      <c r="DU98" s="338"/>
      <c r="DV98" s="338"/>
      <c r="DW98" s="338"/>
      <c r="DX98" s="338"/>
      <c r="DY98" s="338"/>
      <c r="DZ98" s="338"/>
      <c r="EA98" s="338"/>
      <c r="EB98" s="338"/>
      <c r="EC98" s="338"/>
      <c r="ED98" s="338"/>
      <c r="EE98" s="338"/>
      <c r="EF98" s="338"/>
      <c r="EG98" s="338"/>
      <c r="EH98" s="338"/>
      <c r="EI98" s="338"/>
      <c r="EJ98" s="338"/>
      <c r="EK98" s="338"/>
      <c r="EL98" s="338"/>
      <c r="EM98" s="338"/>
      <c r="EN98" s="338"/>
      <c r="EO98" s="338"/>
      <c r="EP98" s="338"/>
      <c r="EQ98" s="338"/>
      <c r="ER98" s="338"/>
      <c r="ES98" s="338"/>
      <c r="ET98" s="338"/>
      <c r="EU98" s="338"/>
      <c r="EV98" s="338"/>
      <c r="EW98" s="338"/>
      <c r="EX98" s="338"/>
      <c r="EY98" s="338"/>
      <c r="EZ98" s="338"/>
      <c r="FA98" s="338"/>
      <c r="FB98" s="338"/>
      <c r="FC98" s="338"/>
      <c r="FD98" s="338"/>
      <c r="FE98" s="338"/>
      <c r="FF98" s="338"/>
      <c r="FG98" s="338"/>
      <c r="FH98" s="338"/>
      <c r="FI98" s="338"/>
      <c r="FJ98" s="338"/>
      <c r="FK98" s="338"/>
      <c r="FL98" s="338"/>
      <c r="FM98" s="338"/>
      <c r="FN98" s="338"/>
      <c r="FO98" s="338"/>
      <c r="FP98" s="338"/>
      <c r="FQ98" s="338"/>
      <c r="FR98" s="338"/>
      <c r="FS98" s="338"/>
      <c r="FT98" s="338"/>
      <c r="FU98" s="338"/>
      <c r="FV98" s="338"/>
      <c r="FW98" s="338"/>
      <c r="FX98" s="338"/>
      <c r="FY98" s="338"/>
      <c r="FZ98" s="338"/>
      <c r="GA98" s="338"/>
      <c r="GB98" s="338"/>
      <c r="GC98" s="338"/>
      <c r="GD98" s="338"/>
      <c r="GE98" s="338"/>
      <c r="GF98" s="338"/>
      <c r="GG98" s="338"/>
      <c r="GH98" s="338"/>
      <c r="GI98" s="338"/>
      <c r="GJ98" s="338"/>
      <c r="GK98" s="338"/>
      <c r="GL98" s="338"/>
      <c r="GM98" s="338"/>
      <c r="GN98" s="338"/>
      <c r="GO98" s="338"/>
      <c r="GP98" s="338"/>
      <c r="GQ98" s="338"/>
      <c r="GR98" s="338"/>
      <c r="GS98" s="338"/>
      <c r="GT98" s="338"/>
      <c r="GU98" s="338"/>
      <c r="GV98" s="338"/>
      <c r="GW98" s="338"/>
      <c r="GX98" s="338"/>
      <c r="GY98" s="338"/>
      <c r="GZ98" s="338"/>
      <c r="HA98" s="338"/>
      <c r="HB98" s="338"/>
      <c r="HC98" s="338"/>
      <c r="HD98" s="338"/>
      <c r="HE98" s="338"/>
      <c r="HF98" s="338"/>
      <c r="HG98" s="338"/>
      <c r="HH98" s="338"/>
      <c r="HI98" s="338"/>
      <c r="HJ98" s="338"/>
    </row>
    <row r="99" spans="1:218" s="336" customFormat="1">
      <c r="A99" s="218">
        <v>11</v>
      </c>
      <c r="B99" s="219" t="s">
        <v>542</v>
      </c>
      <c r="C99" s="334">
        <f>C100+C101+C102</f>
        <v>3172914000</v>
      </c>
      <c r="D99" s="334">
        <f>D100+D101+D102</f>
        <v>3273963000</v>
      </c>
      <c r="E99" s="229">
        <f t="shared" si="2"/>
        <v>1.0318473806727821</v>
      </c>
      <c r="F99" s="335"/>
      <c r="G99" s="335"/>
      <c r="H99" s="335"/>
      <c r="I99" s="335"/>
      <c r="J99" s="335"/>
      <c r="K99" s="335"/>
      <c r="L99" s="335"/>
      <c r="M99" s="335"/>
      <c r="N99" s="335"/>
      <c r="O99" s="335"/>
      <c r="P99" s="335"/>
      <c r="Q99" s="335"/>
      <c r="R99" s="335"/>
      <c r="S99" s="335"/>
      <c r="T99" s="335"/>
      <c r="U99" s="335"/>
      <c r="V99" s="335"/>
      <c r="W99" s="335"/>
      <c r="X99" s="335"/>
      <c r="Y99" s="335"/>
      <c r="Z99" s="335"/>
      <c r="AA99" s="335"/>
      <c r="AB99" s="335"/>
      <c r="AC99" s="335"/>
      <c r="AD99" s="335"/>
      <c r="AE99" s="335"/>
      <c r="AF99" s="335"/>
      <c r="AG99" s="335"/>
      <c r="AH99" s="335"/>
      <c r="AI99" s="335"/>
      <c r="AJ99" s="335"/>
      <c r="AK99" s="335"/>
      <c r="AL99" s="335"/>
      <c r="AM99" s="335"/>
      <c r="AN99" s="335"/>
      <c r="AO99" s="335"/>
      <c r="AP99" s="335"/>
      <c r="AQ99" s="335"/>
      <c r="AR99" s="335"/>
      <c r="AS99" s="335"/>
      <c r="AT99" s="335"/>
      <c r="AU99" s="335"/>
      <c r="AV99" s="335"/>
      <c r="AW99" s="335"/>
      <c r="AX99" s="335"/>
      <c r="AY99" s="335"/>
      <c r="AZ99" s="335"/>
      <c r="BA99" s="335"/>
      <c r="BB99" s="335"/>
      <c r="BC99" s="335"/>
      <c r="BD99" s="335"/>
      <c r="BE99" s="335"/>
      <c r="BF99" s="335"/>
      <c r="BG99" s="335"/>
      <c r="BH99" s="335"/>
      <c r="BI99" s="335"/>
      <c r="BJ99" s="335"/>
      <c r="BK99" s="335"/>
      <c r="BL99" s="335"/>
      <c r="BM99" s="335"/>
      <c r="BN99" s="335"/>
      <c r="BO99" s="335"/>
      <c r="BP99" s="335"/>
      <c r="BQ99" s="335"/>
      <c r="BR99" s="335"/>
      <c r="BS99" s="335"/>
      <c r="BT99" s="335"/>
      <c r="BU99" s="335"/>
      <c r="BV99" s="335"/>
      <c r="BW99" s="335"/>
      <c r="BX99" s="335"/>
      <c r="BY99" s="335"/>
      <c r="BZ99" s="335"/>
      <c r="CA99" s="335"/>
      <c r="CB99" s="335"/>
      <c r="CC99" s="335"/>
      <c r="CD99" s="335"/>
      <c r="CE99" s="335"/>
      <c r="CF99" s="335"/>
      <c r="CG99" s="335"/>
      <c r="CH99" s="335"/>
      <c r="CI99" s="335"/>
      <c r="CJ99" s="335"/>
      <c r="CK99" s="335"/>
      <c r="CL99" s="335"/>
      <c r="CM99" s="335"/>
      <c r="CN99" s="335"/>
      <c r="CO99" s="335"/>
      <c r="CP99" s="335"/>
      <c r="CQ99" s="335"/>
      <c r="CR99" s="335"/>
      <c r="CS99" s="335"/>
      <c r="CT99" s="335"/>
      <c r="CU99" s="335"/>
      <c r="CV99" s="335"/>
      <c r="CW99" s="335"/>
      <c r="CX99" s="335"/>
      <c r="CY99" s="335"/>
      <c r="CZ99" s="335"/>
      <c r="DA99" s="335"/>
      <c r="DB99" s="335"/>
      <c r="DC99" s="335"/>
      <c r="DD99" s="335"/>
      <c r="DE99" s="335"/>
      <c r="DF99" s="335"/>
      <c r="DG99" s="335"/>
      <c r="DH99" s="335"/>
      <c r="DI99" s="335"/>
      <c r="DJ99" s="335"/>
      <c r="DK99" s="335"/>
      <c r="DL99" s="335"/>
      <c r="DM99" s="335"/>
      <c r="DN99" s="335"/>
      <c r="DO99" s="335"/>
      <c r="DP99" s="335"/>
      <c r="DQ99" s="335"/>
      <c r="DR99" s="335"/>
      <c r="DS99" s="335"/>
      <c r="DT99" s="335"/>
      <c r="DU99" s="335"/>
      <c r="DV99" s="335"/>
      <c r="DW99" s="335"/>
      <c r="DX99" s="335"/>
      <c r="DY99" s="335"/>
      <c r="DZ99" s="335"/>
      <c r="EA99" s="335"/>
      <c r="EB99" s="335"/>
      <c r="EC99" s="335"/>
      <c r="ED99" s="335"/>
      <c r="EE99" s="335"/>
      <c r="EF99" s="335"/>
      <c r="EG99" s="335"/>
      <c r="EH99" s="335"/>
      <c r="EI99" s="335"/>
      <c r="EJ99" s="335"/>
      <c r="EK99" s="335"/>
      <c r="EL99" s="335"/>
      <c r="EM99" s="335"/>
      <c r="EN99" s="335"/>
      <c r="EO99" s="335"/>
      <c r="EP99" s="335"/>
      <c r="EQ99" s="335"/>
      <c r="ER99" s="335"/>
      <c r="ES99" s="335"/>
      <c r="ET99" s="335"/>
      <c r="EU99" s="335"/>
      <c r="EV99" s="335"/>
      <c r="EW99" s="335"/>
      <c r="EX99" s="335"/>
      <c r="EY99" s="335"/>
      <c r="EZ99" s="335"/>
      <c r="FA99" s="335"/>
      <c r="FB99" s="335"/>
      <c r="FC99" s="335"/>
      <c r="FD99" s="335"/>
      <c r="FE99" s="335"/>
      <c r="FF99" s="335"/>
      <c r="FG99" s="335"/>
      <c r="FH99" s="335"/>
      <c r="FI99" s="335"/>
      <c r="FJ99" s="335"/>
      <c r="FK99" s="335"/>
      <c r="FL99" s="335"/>
      <c r="FM99" s="335"/>
      <c r="FN99" s="335"/>
      <c r="FO99" s="335"/>
      <c r="FP99" s="335"/>
      <c r="FQ99" s="335"/>
      <c r="FR99" s="335"/>
      <c r="FS99" s="335"/>
      <c r="FT99" s="335"/>
      <c r="FU99" s="335"/>
      <c r="FV99" s="335"/>
      <c r="FW99" s="335"/>
      <c r="FX99" s="335"/>
      <c r="FY99" s="335"/>
      <c r="FZ99" s="335"/>
      <c r="GA99" s="335"/>
      <c r="GB99" s="335"/>
      <c r="GC99" s="335"/>
      <c r="GD99" s="335"/>
      <c r="GE99" s="335"/>
      <c r="GF99" s="335"/>
      <c r="GG99" s="335"/>
      <c r="GH99" s="335"/>
      <c r="GI99" s="335"/>
      <c r="GJ99" s="335"/>
      <c r="GK99" s="335"/>
      <c r="GL99" s="335"/>
      <c r="GM99" s="335"/>
      <c r="GN99" s="335"/>
      <c r="GO99" s="335"/>
      <c r="GP99" s="335"/>
      <c r="GQ99" s="335"/>
      <c r="GR99" s="335"/>
      <c r="GS99" s="335"/>
      <c r="GT99" s="335"/>
      <c r="GU99" s="335"/>
      <c r="GV99" s="335"/>
      <c r="GW99" s="335"/>
      <c r="GX99" s="335"/>
      <c r="GY99" s="335"/>
      <c r="GZ99" s="335"/>
      <c r="HA99" s="335"/>
      <c r="HB99" s="335"/>
      <c r="HC99" s="335"/>
      <c r="HD99" s="335"/>
      <c r="HE99" s="335"/>
      <c r="HF99" s="335"/>
      <c r="HG99" s="335"/>
      <c r="HH99" s="335"/>
      <c r="HI99" s="335"/>
      <c r="HJ99" s="335"/>
    </row>
    <row r="100" spans="1:218" s="339" customFormat="1">
      <c r="A100" s="220" t="s">
        <v>130</v>
      </c>
      <c r="B100" s="221" t="s">
        <v>517</v>
      </c>
      <c r="C100" s="337">
        <v>2882061000</v>
      </c>
      <c r="D100" s="337">
        <v>2967661000</v>
      </c>
      <c r="E100" s="235">
        <f t="shared" si="2"/>
        <v>1.0297009674673783</v>
      </c>
      <c r="F100" s="338"/>
      <c r="G100" s="338"/>
      <c r="H100" s="338"/>
      <c r="I100" s="338"/>
      <c r="J100" s="338"/>
      <c r="K100" s="338"/>
      <c r="L100" s="338"/>
      <c r="M100" s="338"/>
      <c r="N100" s="338"/>
      <c r="O100" s="338"/>
      <c r="P100" s="338"/>
      <c r="Q100" s="338"/>
      <c r="R100" s="338"/>
      <c r="S100" s="338"/>
      <c r="T100" s="338"/>
      <c r="U100" s="338"/>
      <c r="V100" s="338"/>
      <c r="W100" s="338"/>
      <c r="X100" s="338"/>
      <c r="Y100" s="338"/>
      <c r="Z100" s="338"/>
      <c r="AA100" s="338"/>
      <c r="AB100" s="338"/>
      <c r="AC100" s="338"/>
      <c r="AD100" s="338"/>
      <c r="AE100" s="338"/>
      <c r="AF100" s="338"/>
      <c r="AG100" s="338"/>
      <c r="AH100" s="338"/>
      <c r="AI100" s="338"/>
      <c r="AJ100" s="338"/>
      <c r="AK100" s="338"/>
      <c r="AL100" s="338"/>
      <c r="AM100" s="338"/>
      <c r="AN100" s="338"/>
      <c r="AO100" s="338"/>
      <c r="AP100" s="338"/>
      <c r="AQ100" s="338"/>
      <c r="AR100" s="338"/>
      <c r="AS100" s="338"/>
      <c r="AT100" s="338"/>
      <c r="AU100" s="338"/>
      <c r="AV100" s="338"/>
      <c r="AW100" s="338"/>
      <c r="AX100" s="338"/>
      <c r="AY100" s="338"/>
      <c r="AZ100" s="338"/>
      <c r="BA100" s="338"/>
      <c r="BB100" s="338"/>
      <c r="BC100" s="338"/>
      <c r="BD100" s="338"/>
      <c r="BE100" s="338"/>
      <c r="BF100" s="338"/>
      <c r="BG100" s="338"/>
      <c r="BH100" s="338"/>
      <c r="BI100" s="338"/>
      <c r="BJ100" s="338"/>
      <c r="BK100" s="338"/>
      <c r="BL100" s="338"/>
      <c r="BM100" s="338"/>
      <c r="BN100" s="338"/>
      <c r="BO100" s="338"/>
      <c r="BP100" s="338"/>
      <c r="BQ100" s="338"/>
      <c r="BR100" s="338"/>
      <c r="BS100" s="338"/>
      <c r="BT100" s="338"/>
      <c r="BU100" s="338"/>
      <c r="BV100" s="338"/>
      <c r="BW100" s="338"/>
      <c r="BX100" s="338"/>
      <c r="BY100" s="338"/>
      <c r="BZ100" s="338"/>
      <c r="CA100" s="338"/>
      <c r="CB100" s="338"/>
      <c r="CC100" s="338"/>
      <c r="CD100" s="338"/>
      <c r="CE100" s="338"/>
      <c r="CF100" s="338"/>
      <c r="CG100" s="338"/>
      <c r="CH100" s="338"/>
      <c r="CI100" s="338"/>
      <c r="CJ100" s="338"/>
      <c r="CK100" s="338"/>
      <c r="CL100" s="338"/>
      <c r="CM100" s="338"/>
      <c r="CN100" s="338"/>
      <c r="CO100" s="338"/>
      <c r="CP100" s="338"/>
      <c r="CQ100" s="338"/>
      <c r="CR100" s="338"/>
      <c r="CS100" s="338"/>
      <c r="CT100" s="338"/>
      <c r="CU100" s="338"/>
      <c r="CV100" s="338"/>
      <c r="CW100" s="338"/>
      <c r="CX100" s="338"/>
      <c r="CY100" s="338"/>
      <c r="CZ100" s="338"/>
      <c r="DA100" s="338"/>
      <c r="DB100" s="338"/>
      <c r="DC100" s="338"/>
      <c r="DD100" s="338"/>
      <c r="DE100" s="338"/>
      <c r="DF100" s="338"/>
      <c r="DG100" s="338"/>
      <c r="DH100" s="338"/>
      <c r="DI100" s="338"/>
      <c r="DJ100" s="338"/>
      <c r="DK100" s="338"/>
      <c r="DL100" s="338"/>
      <c r="DM100" s="338"/>
      <c r="DN100" s="338"/>
      <c r="DO100" s="338"/>
      <c r="DP100" s="338"/>
      <c r="DQ100" s="338"/>
      <c r="DR100" s="338"/>
      <c r="DS100" s="338"/>
      <c r="DT100" s="338"/>
      <c r="DU100" s="338"/>
      <c r="DV100" s="338"/>
      <c r="DW100" s="338"/>
      <c r="DX100" s="338"/>
      <c r="DY100" s="338"/>
      <c r="DZ100" s="338"/>
      <c r="EA100" s="338"/>
      <c r="EB100" s="338"/>
      <c r="EC100" s="338"/>
      <c r="ED100" s="338"/>
      <c r="EE100" s="338"/>
      <c r="EF100" s="338"/>
      <c r="EG100" s="338"/>
      <c r="EH100" s="338"/>
      <c r="EI100" s="338"/>
      <c r="EJ100" s="338"/>
      <c r="EK100" s="338"/>
      <c r="EL100" s="338"/>
      <c r="EM100" s="338"/>
      <c r="EN100" s="338"/>
      <c r="EO100" s="338"/>
      <c r="EP100" s="338"/>
      <c r="EQ100" s="338"/>
      <c r="ER100" s="338"/>
      <c r="ES100" s="338"/>
      <c r="ET100" s="338"/>
      <c r="EU100" s="338"/>
      <c r="EV100" s="338"/>
      <c r="EW100" s="338"/>
      <c r="EX100" s="338"/>
      <c r="EY100" s="338"/>
      <c r="EZ100" s="338"/>
      <c r="FA100" s="338"/>
      <c r="FB100" s="338"/>
      <c r="FC100" s="338"/>
      <c r="FD100" s="338"/>
      <c r="FE100" s="338"/>
      <c r="FF100" s="338"/>
      <c r="FG100" s="338"/>
      <c r="FH100" s="338"/>
      <c r="FI100" s="338"/>
      <c r="FJ100" s="338"/>
      <c r="FK100" s="338"/>
      <c r="FL100" s="338"/>
      <c r="FM100" s="338"/>
      <c r="FN100" s="338"/>
      <c r="FO100" s="338"/>
      <c r="FP100" s="338"/>
      <c r="FQ100" s="338"/>
      <c r="FR100" s="338"/>
      <c r="FS100" s="338"/>
      <c r="FT100" s="338"/>
      <c r="FU100" s="338"/>
      <c r="FV100" s="338"/>
      <c r="FW100" s="338"/>
      <c r="FX100" s="338"/>
      <c r="FY100" s="338"/>
      <c r="FZ100" s="338"/>
      <c r="GA100" s="338"/>
      <c r="GB100" s="338"/>
      <c r="GC100" s="338"/>
      <c r="GD100" s="338"/>
      <c r="GE100" s="338"/>
      <c r="GF100" s="338"/>
      <c r="GG100" s="338"/>
      <c r="GH100" s="338"/>
      <c r="GI100" s="338"/>
      <c r="GJ100" s="338"/>
      <c r="GK100" s="338"/>
      <c r="GL100" s="338"/>
      <c r="GM100" s="338"/>
      <c r="GN100" s="338"/>
      <c r="GO100" s="338"/>
      <c r="GP100" s="338"/>
      <c r="GQ100" s="338"/>
      <c r="GR100" s="338"/>
      <c r="GS100" s="338"/>
      <c r="GT100" s="338"/>
      <c r="GU100" s="338"/>
      <c r="GV100" s="338"/>
      <c r="GW100" s="338"/>
      <c r="GX100" s="338"/>
      <c r="GY100" s="338"/>
      <c r="GZ100" s="338"/>
      <c r="HA100" s="338"/>
      <c r="HB100" s="338"/>
      <c r="HC100" s="338"/>
      <c r="HD100" s="338"/>
      <c r="HE100" s="338"/>
      <c r="HF100" s="338"/>
      <c r="HG100" s="338"/>
      <c r="HH100" s="338"/>
      <c r="HI100" s="338"/>
      <c r="HJ100" s="338"/>
    </row>
    <row r="101" spans="1:218" s="339" customFormat="1">
      <c r="A101" s="220" t="s">
        <v>130</v>
      </c>
      <c r="B101" s="221" t="s">
        <v>535</v>
      </c>
      <c r="C101" s="337">
        <v>242386000</v>
      </c>
      <c r="D101" s="337">
        <v>242386000</v>
      </c>
      <c r="E101" s="235">
        <f t="shared" si="2"/>
        <v>1</v>
      </c>
      <c r="F101" s="338"/>
      <c r="G101" s="338"/>
      <c r="H101" s="338"/>
      <c r="I101" s="338"/>
      <c r="J101" s="338"/>
      <c r="K101" s="338"/>
      <c r="L101" s="338"/>
      <c r="M101" s="338"/>
      <c r="N101" s="338"/>
      <c r="O101" s="338"/>
      <c r="P101" s="338"/>
      <c r="Q101" s="338"/>
      <c r="R101" s="338"/>
      <c r="S101" s="338"/>
      <c r="T101" s="338"/>
      <c r="U101" s="338"/>
      <c r="V101" s="338"/>
      <c r="W101" s="338"/>
      <c r="X101" s="338"/>
      <c r="Y101" s="338"/>
      <c r="Z101" s="338"/>
      <c r="AA101" s="338"/>
      <c r="AB101" s="338"/>
      <c r="AC101" s="338"/>
      <c r="AD101" s="338"/>
      <c r="AE101" s="338"/>
      <c r="AF101" s="338"/>
      <c r="AG101" s="338"/>
      <c r="AH101" s="338"/>
      <c r="AI101" s="338"/>
      <c r="AJ101" s="338"/>
      <c r="AK101" s="338"/>
      <c r="AL101" s="338"/>
      <c r="AM101" s="338"/>
      <c r="AN101" s="338"/>
      <c r="AO101" s="338"/>
      <c r="AP101" s="338"/>
      <c r="AQ101" s="338"/>
      <c r="AR101" s="338"/>
      <c r="AS101" s="338"/>
      <c r="AT101" s="338"/>
      <c r="AU101" s="338"/>
      <c r="AV101" s="338"/>
      <c r="AW101" s="338"/>
      <c r="AX101" s="338"/>
      <c r="AY101" s="338"/>
      <c r="AZ101" s="338"/>
      <c r="BA101" s="338"/>
      <c r="BB101" s="338"/>
      <c r="BC101" s="338"/>
      <c r="BD101" s="338"/>
      <c r="BE101" s="338"/>
      <c r="BF101" s="338"/>
      <c r="BG101" s="338"/>
      <c r="BH101" s="338"/>
      <c r="BI101" s="338"/>
      <c r="BJ101" s="338"/>
      <c r="BK101" s="338"/>
      <c r="BL101" s="338"/>
      <c r="BM101" s="338"/>
      <c r="BN101" s="338"/>
      <c r="BO101" s="338"/>
      <c r="BP101" s="338"/>
      <c r="BQ101" s="338"/>
      <c r="BR101" s="338"/>
      <c r="BS101" s="338"/>
      <c r="BT101" s="338"/>
      <c r="BU101" s="338"/>
      <c r="BV101" s="338"/>
      <c r="BW101" s="338"/>
      <c r="BX101" s="338"/>
      <c r="BY101" s="338"/>
      <c r="BZ101" s="338"/>
      <c r="CA101" s="338"/>
      <c r="CB101" s="338"/>
      <c r="CC101" s="338"/>
      <c r="CD101" s="338"/>
      <c r="CE101" s="338"/>
      <c r="CF101" s="338"/>
      <c r="CG101" s="338"/>
      <c r="CH101" s="338"/>
      <c r="CI101" s="338"/>
      <c r="CJ101" s="338"/>
      <c r="CK101" s="338"/>
      <c r="CL101" s="338"/>
      <c r="CM101" s="338"/>
      <c r="CN101" s="338"/>
      <c r="CO101" s="338"/>
      <c r="CP101" s="338"/>
      <c r="CQ101" s="338"/>
      <c r="CR101" s="338"/>
      <c r="CS101" s="338"/>
      <c r="CT101" s="338"/>
      <c r="CU101" s="338"/>
      <c r="CV101" s="338"/>
      <c r="CW101" s="338"/>
      <c r="CX101" s="338"/>
      <c r="CY101" s="338"/>
      <c r="CZ101" s="338"/>
      <c r="DA101" s="338"/>
      <c r="DB101" s="338"/>
      <c r="DC101" s="338"/>
      <c r="DD101" s="338"/>
      <c r="DE101" s="338"/>
      <c r="DF101" s="338"/>
      <c r="DG101" s="338"/>
      <c r="DH101" s="338"/>
      <c r="DI101" s="338"/>
      <c r="DJ101" s="338"/>
      <c r="DK101" s="338"/>
      <c r="DL101" s="338"/>
      <c r="DM101" s="338"/>
      <c r="DN101" s="338"/>
      <c r="DO101" s="338"/>
      <c r="DP101" s="338"/>
      <c r="DQ101" s="338"/>
      <c r="DR101" s="338"/>
      <c r="DS101" s="338"/>
      <c r="DT101" s="338"/>
      <c r="DU101" s="338"/>
      <c r="DV101" s="338"/>
      <c r="DW101" s="338"/>
      <c r="DX101" s="338"/>
      <c r="DY101" s="338"/>
      <c r="DZ101" s="338"/>
      <c r="EA101" s="338"/>
      <c r="EB101" s="338"/>
      <c r="EC101" s="338"/>
      <c r="ED101" s="338"/>
      <c r="EE101" s="338"/>
      <c r="EF101" s="338"/>
      <c r="EG101" s="338"/>
      <c r="EH101" s="338"/>
      <c r="EI101" s="338"/>
      <c r="EJ101" s="338"/>
      <c r="EK101" s="338"/>
      <c r="EL101" s="338"/>
      <c r="EM101" s="338"/>
      <c r="EN101" s="338"/>
      <c r="EO101" s="338"/>
      <c r="EP101" s="338"/>
      <c r="EQ101" s="338"/>
      <c r="ER101" s="338"/>
      <c r="ES101" s="338"/>
      <c r="ET101" s="338"/>
      <c r="EU101" s="338"/>
      <c r="EV101" s="338"/>
      <c r="EW101" s="338"/>
      <c r="EX101" s="338"/>
      <c r="EY101" s="338"/>
      <c r="EZ101" s="338"/>
      <c r="FA101" s="338"/>
      <c r="FB101" s="338"/>
      <c r="FC101" s="338"/>
      <c r="FD101" s="338"/>
      <c r="FE101" s="338"/>
      <c r="FF101" s="338"/>
      <c r="FG101" s="338"/>
      <c r="FH101" s="338"/>
      <c r="FI101" s="338"/>
      <c r="FJ101" s="338"/>
      <c r="FK101" s="338"/>
      <c r="FL101" s="338"/>
      <c r="FM101" s="338"/>
      <c r="FN101" s="338"/>
      <c r="FO101" s="338"/>
      <c r="FP101" s="338"/>
      <c r="FQ101" s="338"/>
      <c r="FR101" s="338"/>
      <c r="FS101" s="338"/>
      <c r="FT101" s="338"/>
      <c r="FU101" s="338"/>
      <c r="FV101" s="338"/>
      <c r="FW101" s="338"/>
      <c r="FX101" s="338"/>
      <c r="FY101" s="338"/>
      <c r="FZ101" s="338"/>
      <c r="GA101" s="338"/>
      <c r="GB101" s="338"/>
      <c r="GC101" s="338"/>
      <c r="GD101" s="338"/>
      <c r="GE101" s="338"/>
      <c r="GF101" s="338"/>
      <c r="GG101" s="338"/>
      <c r="GH101" s="338"/>
      <c r="GI101" s="338"/>
      <c r="GJ101" s="338"/>
      <c r="GK101" s="338"/>
      <c r="GL101" s="338"/>
      <c r="GM101" s="338"/>
      <c r="GN101" s="338"/>
      <c r="GO101" s="338"/>
      <c r="GP101" s="338"/>
      <c r="GQ101" s="338"/>
      <c r="GR101" s="338"/>
      <c r="GS101" s="338"/>
      <c r="GT101" s="338"/>
      <c r="GU101" s="338"/>
      <c r="GV101" s="338"/>
      <c r="GW101" s="338"/>
      <c r="GX101" s="338"/>
      <c r="GY101" s="338"/>
      <c r="GZ101" s="338"/>
      <c r="HA101" s="338"/>
      <c r="HB101" s="338"/>
      <c r="HC101" s="338"/>
      <c r="HD101" s="338"/>
      <c r="HE101" s="338"/>
      <c r="HF101" s="338"/>
      <c r="HG101" s="338"/>
      <c r="HH101" s="338"/>
      <c r="HI101" s="338"/>
      <c r="HJ101" s="338"/>
    </row>
    <row r="102" spans="1:218" s="339" customFormat="1">
      <c r="A102" s="220" t="s">
        <v>130</v>
      </c>
      <c r="B102" s="221" t="s">
        <v>502</v>
      </c>
      <c r="C102" s="337">
        <f>SUM(C103:C105)</f>
        <v>48467000</v>
      </c>
      <c r="D102" s="337">
        <f>SUM(D103:D105)</f>
        <v>63916000</v>
      </c>
      <c r="E102" s="235">
        <f t="shared" si="2"/>
        <v>1.318752965935585</v>
      </c>
      <c r="F102" s="338"/>
      <c r="G102" s="338"/>
      <c r="H102" s="338"/>
      <c r="I102" s="338"/>
      <c r="J102" s="338"/>
      <c r="K102" s="338"/>
      <c r="L102" s="338"/>
      <c r="M102" s="338"/>
      <c r="N102" s="338"/>
      <c r="O102" s="338"/>
      <c r="P102" s="338"/>
      <c r="Q102" s="338"/>
      <c r="R102" s="338"/>
      <c r="S102" s="338"/>
      <c r="T102" s="338"/>
      <c r="U102" s="338"/>
      <c r="V102" s="338"/>
      <c r="W102" s="338"/>
      <c r="X102" s="338"/>
      <c r="Y102" s="338"/>
      <c r="Z102" s="338"/>
      <c r="AA102" s="338"/>
      <c r="AB102" s="338"/>
      <c r="AC102" s="338"/>
      <c r="AD102" s="338"/>
      <c r="AE102" s="338"/>
      <c r="AF102" s="338"/>
      <c r="AG102" s="338"/>
      <c r="AH102" s="338"/>
      <c r="AI102" s="338"/>
      <c r="AJ102" s="338"/>
      <c r="AK102" s="338"/>
      <c r="AL102" s="338"/>
      <c r="AM102" s="338"/>
      <c r="AN102" s="338"/>
      <c r="AO102" s="338"/>
      <c r="AP102" s="338"/>
      <c r="AQ102" s="338"/>
      <c r="AR102" s="338"/>
      <c r="AS102" s="338"/>
      <c r="AT102" s="338"/>
      <c r="AU102" s="338"/>
      <c r="AV102" s="338"/>
      <c r="AW102" s="338"/>
      <c r="AX102" s="338"/>
      <c r="AY102" s="338"/>
      <c r="AZ102" s="338"/>
      <c r="BA102" s="338"/>
      <c r="BB102" s="338"/>
      <c r="BC102" s="338"/>
      <c r="BD102" s="338"/>
      <c r="BE102" s="338"/>
      <c r="BF102" s="338"/>
      <c r="BG102" s="338"/>
      <c r="BH102" s="338"/>
      <c r="BI102" s="338"/>
      <c r="BJ102" s="338"/>
      <c r="BK102" s="338"/>
      <c r="BL102" s="338"/>
      <c r="BM102" s="338"/>
      <c r="BN102" s="338"/>
      <c r="BO102" s="338"/>
      <c r="BP102" s="338"/>
      <c r="BQ102" s="338"/>
      <c r="BR102" s="338"/>
      <c r="BS102" s="338"/>
      <c r="BT102" s="338"/>
      <c r="BU102" s="338"/>
      <c r="BV102" s="338"/>
      <c r="BW102" s="338"/>
      <c r="BX102" s="338"/>
      <c r="BY102" s="338"/>
      <c r="BZ102" s="338"/>
      <c r="CA102" s="338"/>
      <c r="CB102" s="338"/>
      <c r="CC102" s="338"/>
      <c r="CD102" s="338"/>
      <c r="CE102" s="338"/>
      <c r="CF102" s="338"/>
      <c r="CG102" s="338"/>
      <c r="CH102" s="338"/>
      <c r="CI102" s="338"/>
      <c r="CJ102" s="338"/>
      <c r="CK102" s="338"/>
      <c r="CL102" s="338"/>
      <c r="CM102" s="338"/>
      <c r="CN102" s="338"/>
      <c r="CO102" s="338"/>
      <c r="CP102" s="338"/>
      <c r="CQ102" s="338"/>
      <c r="CR102" s="338"/>
      <c r="CS102" s="338"/>
      <c r="CT102" s="338"/>
      <c r="CU102" s="338"/>
      <c r="CV102" s="338"/>
      <c r="CW102" s="338"/>
      <c r="CX102" s="338"/>
      <c r="CY102" s="338"/>
      <c r="CZ102" s="338"/>
      <c r="DA102" s="338"/>
      <c r="DB102" s="338"/>
      <c r="DC102" s="338"/>
      <c r="DD102" s="338"/>
      <c r="DE102" s="338"/>
      <c r="DF102" s="338"/>
      <c r="DG102" s="338"/>
      <c r="DH102" s="338"/>
      <c r="DI102" s="338"/>
      <c r="DJ102" s="338"/>
      <c r="DK102" s="338"/>
      <c r="DL102" s="338"/>
      <c r="DM102" s="338"/>
      <c r="DN102" s="338"/>
      <c r="DO102" s="338"/>
      <c r="DP102" s="338"/>
      <c r="DQ102" s="338"/>
      <c r="DR102" s="338"/>
      <c r="DS102" s="338"/>
      <c r="DT102" s="338"/>
      <c r="DU102" s="338"/>
      <c r="DV102" s="338"/>
      <c r="DW102" s="338"/>
      <c r="DX102" s="338"/>
      <c r="DY102" s="338"/>
      <c r="DZ102" s="338"/>
      <c r="EA102" s="338"/>
      <c r="EB102" s="338"/>
      <c r="EC102" s="338"/>
      <c r="ED102" s="338"/>
      <c r="EE102" s="338"/>
      <c r="EF102" s="338"/>
      <c r="EG102" s="338"/>
      <c r="EH102" s="338"/>
      <c r="EI102" s="338"/>
      <c r="EJ102" s="338"/>
      <c r="EK102" s="338"/>
      <c r="EL102" s="338"/>
      <c r="EM102" s="338"/>
      <c r="EN102" s="338"/>
      <c r="EO102" s="338"/>
      <c r="EP102" s="338"/>
      <c r="EQ102" s="338"/>
      <c r="ER102" s="338"/>
      <c r="ES102" s="338"/>
      <c r="ET102" s="338"/>
      <c r="EU102" s="338"/>
      <c r="EV102" s="338"/>
      <c r="EW102" s="338"/>
      <c r="EX102" s="338"/>
      <c r="EY102" s="338"/>
      <c r="EZ102" s="338"/>
      <c r="FA102" s="338"/>
      <c r="FB102" s="338"/>
      <c r="FC102" s="338"/>
      <c r="FD102" s="338"/>
      <c r="FE102" s="338"/>
      <c r="FF102" s="338"/>
      <c r="FG102" s="338"/>
      <c r="FH102" s="338"/>
      <c r="FI102" s="338"/>
      <c r="FJ102" s="338"/>
      <c r="FK102" s="338"/>
      <c r="FL102" s="338"/>
      <c r="FM102" s="338"/>
      <c r="FN102" s="338"/>
      <c r="FO102" s="338"/>
      <c r="FP102" s="338"/>
      <c r="FQ102" s="338"/>
      <c r="FR102" s="338"/>
      <c r="FS102" s="338"/>
      <c r="FT102" s="338"/>
      <c r="FU102" s="338"/>
      <c r="FV102" s="338"/>
      <c r="FW102" s="338"/>
      <c r="FX102" s="338"/>
      <c r="FY102" s="338"/>
      <c r="FZ102" s="338"/>
      <c r="GA102" s="338"/>
      <c r="GB102" s="338"/>
      <c r="GC102" s="338"/>
      <c r="GD102" s="338"/>
      <c r="GE102" s="338"/>
      <c r="GF102" s="338"/>
      <c r="GG102" s="338"/>
      <c r="GH102" s="338"/>
      <c r="GI102" s="338"/>
      <c r="GJ102" s="338"/>
      <c r="GK102" s="338"/>
      <c r="GL102" s="338"/>
      <c r="GM102" s="338"/>
      <c r="GN102" s="338"/>
      <c r="GO102" s="338"/>
      <c r="GP102" s="338"/>
      <c r="GQ102" s="338"/>
      <c r="GR102" s="338"/>
      <c r="GS102" s="338"/>
      <c r="GT102" s="338"/>
      <c r="GU102" s="338"/>
      <c r="GV102" s="338"/>
      <c r="GW102" s="338"/>
      <c r="GX102" s="338"/>
      <c r="GY102" s="338"/>
      <c r="GZ102" s="338"/>
      <c r="HA102" s="338"/>
      <c r="HB102" s="338"/>
      <c r="HC102" s="338"/>
      <c r="HD102" s="338"/>
      <c r="HE102" s="338"/>
      <c r="HF102" s="338"/>
      <c r="HG102" s="338"/>
      <c r="HH102" s="338"/>
      <c r="HI102" s="338"/>
      <c r="HJ102" s="338"/>
    </row>
    <row r="103" spans="1:218" s="339" customFormat="1">
      <c r="A103" s="220" t="s">
        <v>13</v>
      </c>
      <c r="B103" s="222" t="s">
        <v>525</v>
      </c>
      <c r="C103" s="337">
        <v>24751000</v>
      </c>
      <c r="D103" s="337">
        <v>16200000</v>
      </c>
      <c r="E103" s="235">
        <f t="shared" si="2"/>
        <v>0.65451900933295626</v>
      </c>
      <c r="F103" s="338"/>
      <c r="G103" s="338"/>
      <c r="H103" s="338"/>
      <c r="I103" s="338"/>
      <c r="J103" s="338"/>
      <c r="K103" s="338"/>
      <c r="L103" s="338"/>
      <c r="M103" s="338"/>
      <c r="N103" s="338"/>
      <c r="O103" s="338"/>
      <c r="P103" s="338"/>
      <c r="Q103" s="338"/>
      <c r="R103" s="338"/>
      <c r="S103" s="338"/>
      <c r="T103" s="338"/>
      <c r="U103" s="338"/>
      <c r="V103" s="338"/>
      <c r="W103" s="338"/>
      <c r="X103" s="338"/>
      <c r="Y103" s="338"/>
      <c r="Z103" s="338"/>
      <c r="AA103" s="338"/>
      <c r="AB103" s="338"/>
      <c r="AC103" s="338"/>
      <c r="AD103" s="338"/>
      <c r="AE103" s="338"/>
      <c r="AF103" s="338"/>
      <c r="AG103" s="338"/>
      <c r="AH103" s="338"/>
      <c r="AI103" s="338"/>
      <c r="AJ103" s="338"/>
      <c r="AK103" s="338"/>
      <c r="AL103" s="338"/>
      <c r="AM103" s="338"/>
      <c r="AN103" s="338"/>
      <c r="AO103" s="338"/>
      <c r="AP103" s="338"/>
      <c r="AQ103" s="338"/>
      <c r="AR103" s="338"/>
      <c r="AS103" s="338"/>
      <c r="AT103" s="338"/>
      <c r="AU103" s="338"/>
      <c r="AV103" s="338"/>
      <c r="AW103" s="338"/>
      <c r="AX103" s="338"/>
      <c r="AY103" s="338"/>
      <c r="AZ103" s="338"/>
      <c r="BA103" s="338"/>
      <c r="BB103" s="338"/>
      <c r="BC103" s="338"/>
      <c r="BD103" s="338"/>
      <c r="BE103" s="338"/>
      <c r="BF103" s="338"/>
      <c r="BG103" s="338"/>
      <c r="BH103" s="338"/>
      <c r="BI103" s="338"/>
      <c r="BJ103" s="338"/>
      <c r="BK103" s="338"/>
      <c r="BL103" s="338"/>
      <c r="BM103" s="338"/>
      <c r="BN103" s="338"/>
      <c r="BO103" s="338"/>
      <c r="BP103" s="338"/>
      <c r="BQ103" s="338"/>
      <c r="BR103" s="338"/>
      <c r="BS103" s="338"/>
      <c r="BT103" s="338"/>
      <c r="BU103" s="338"/>
      <c r="BV103" s="338"/>
      <c r="BW103" s="338"/>
      <c r="BX103" s="338"/>
      <c r="BY103" s="338"/>
      <c r="BZ103" s="338"/>
      <c r="CA103" s="338"/>
      <c r="CB103" s="338"/>
      <c r="CC103" s="338"/>
      <c r="CD103" s="338"/>
      <c r="CE103" s="338"/>
      <c r="CF103" s="338"/>
      <c r="CG103" s="338"/>
      <c r="CH103" s="338"/>
      <c r="CI103" s="338"/>
      <c r="CJ103" s="338"/>
      <c r="CK103" s="338"/>
      <c r="CL103" s="338"/>
      <c r="CM103" s="338"/>
      <c r="CN103" s="338"/>
      <c r="CO103" s="338"/>
      <c r="CP103" s="338"/>
      <c r="CQ103" s="338"/>
      <c r="CR103" s="338"/>
      <c r="CS103" s="338"/>
      <c r="CT103" s="338"/>
      <c r="CU103" s="338"/>
      <c r="CV103" s="338"/>
      <c r="CW103" s="338"/>
      <c r="CX103" s="338"/>
      <c r="CY103" s="338"/>
      <c r="CZ103" s="338"/>
      <c r="DA103" s="338"/>
      <c r="DB103" s="338"/>
      <c r="DC103" s="338"/>
      <c r="DD103" s="338"/>
      <c r="DE103" s="338"/>
      <c r="DF103" s="338"/>
      <c r="DG103" s="338"/>
      <c r="DH103" s="338"/>
      <c r="DI103" s="338"/>
      <c r="DJ103" s="338"/>
      <c r="DK103" s="338"/>
      <c r="DL103" s="338"/>
      <c r="DM103" s="338"/>
      <c r="DN103" s="338"/>
      <c r="DO103" s="338"/>
      <c r="DP103" s="338"/>
      <c r="DQ103" s="338"/>
      <c r="DR103" s="338"/>
      <c r="DS103" s="338"/>
      <c r="DT103" s="338"/>
      <c r="DU103" s="338"/>
      <c r="DV103" s="338"/>
      <c r="DW103" s="338"/>
      <c r="DX103" s="338"/>
      <c r="DY103" s="338"/>
      <c r="DZ103" s="338"/>
      <c r="EA103" s="338"/>
      <c r="EB103" s="338"/>
      <c r="EC103" s="338"/>
      <c r="ED103" s="338"/>
      <c r="EE103" s="338"/>
      <c r="EF103" s="338"/>
      <c r="EG103" s="338"/>
      <c r="EH103" s="338"/>
      <c r="EI103" s="338"/>
      <c r="EJ103" s="338"/>
      <c r="EK103" s="338"/>
      <c r="EL103" s="338"/>
      <c r="EM103" s="338"/>
      <c r="EN103" s="338"/>
      <c r="EO103" s="338"/>
      <c r="EP103" s="338"/>
      <c r="EQ103" s="338"/>
      <c r="ER103" s="338"/>
      <c r="ES103" s="338"/>
      <c r="ET103" s="338"/>
      <c r="EU103" s="338"/>
      <c r="EV103" s="338"/>
      <c r="EW103" s="338"/>
      <c r="EX103" s="338"/>
      <c r="EY103" s="338"/>
      <c r="EZ103" s="338"/>
      <c r="FA103" s="338"/>
      <c r="FB103" s="338"/>
      <c r="FC103" s="338"/>
      <c r="FD103" s="338"/>
      <c r="FE103" s="338"/>
      <c r="FF103" s="338"/>
      <c r="FG103" s="338"/>
      <c r="FH103" s="338"/>
      <c r="FI103" s="338"/>
      <c r="FJ103" s="338"/>
      <c r="FK103" s="338"/>
      <c r="FL103" s="338"/>
      <c r="FM103" s="338"/>
      <c r="FN103" s="338"/>
      <c r="FO103" s="338"/>
      <c r="FP103" s="338"/>
      <c r="FQ103" s="338"/>
      <c r="FR103" s="338"/>
      <c r="FS103" s="338"/>
      <c r="FT103" s="338"/>
      <c r="FU103" s="338"/>
      <c r="FV103" s="338"/>
      <c r="FW103" s="338"/>
      <c r="FX103" s="338"/>
      <c r="FY103" s="338"/>
      <c r="FZ103" s="338"/>
      <c r="GA103" s="338"/>
      <c r="GB103" s="338"/>
      <c r="GC103" s="338"/>
      <c r="GD103" s="338"/>
      <c r="GE103" s="338"/>
      <c r="GF103" s="338"/>
      <c r="GG103" s="338"/>
      <c r="GH103" s="338"/>
      <c r="GI103" s="338"/>
      <c r="GJ103" s="338"/>
      <c r="GK103" s="338"/>
      <c r="GL103" s="338"/>
      <c r="GM103" s="338"/>
      <c r="GN103" s="338"/>
      <c r="GO103" s="338"/>
      <c r="GP103" s="338"/>
      <c r="GQ103" s="338"/>
      <c r="GR103" s="338"/>
      <c r="GS103" s="338"/>
      <c r="GT103" s="338"/>
      <c r="GU103" s="338"/>
      <c r="GV103" s="338"/>
      <c r="GW103" s="338"/>
      <c r="GX103" s="338"/>
      <c r="GY103" s="338"/>
      <c r="GZ103" s="338"/>
      <c r="HA103" s="338"/>
      <c r="HB103" s="338"/>
      <c r="HC103" s="338"/>
      <c r="HD103" s="338"/>
      <c r="HE103" s="338"/>
      <c r="HF103" s="338"/>
      <c r="HG103" s="338"/>
      <c r="HH103" s="338"/>
      <c r="HI103" s="338"/>
      <c r="HJ103" s="338"/>
    </row>
    <row r="104" spans="1:218" s="339" customFormat="1">
      <c r="A104" s="220" t="s">
        <v>13</v>
      </c>
      <c r="B104" s="222" t="s">
        <v>536</v>
      </c>
      <c r="C104" s="337">
        <v>23716000</v>
      </c>
      <c r="D104" s="337">
        <v>23716000</v>
      </c>
      <c r="E104" s="235">
        <f t="shared" si="2"/>
        <v>1</v>
      </c>
      <c r="F104" s="338"/>
      <c r="G104" s="338"/>
      <c r="H104" s="338"/>
      <c r="I104" s="338"/>
      <c r="J104" s="338"/>
      <c r="K104" s="338"/>
      <c r="L104" s="338"/>
      <c r="M104" s="338"/>
      <c r="N104" s="338"/>
      <c r="O104" s="338"/>
      <c r="P104" s="338"/>
      <c r="Q104" s="338"/>
      <c r="R104" s="338"/>
      <c r="S104" s="338"/>
      <c r="T104" s="338"/>
      <c r="U104" s="338"/>
      <c r="V104" s="338"/>
      <c r="W104" s="338"/>
      <c r="X104" s="338"/>
      <c r="Y104" s="338"/>
      <c r="Z104" s="338"/>
      <c r="AA104" s="338"/>
      <c r="AB104" s="338"/>
      <c r="AC104" s="338"/>
      <c r="AD104" s="338"/>
      <c r="AE104" s="338"/>
      <c r="AF104" s="338"/>
      <c r="AG104" s="338"/>
      <c r="AH104" s="338"/>
      <c r="AI104" s="338"/>
      <c r="AJ104" s="338"/>
      <c r="AK104" s="338"/>
      <c r="AL104" s="338"/>
      <c r="AM104" s="338"/>
      <c r="AN104" s="338"/>
      <c r="AO104" s="338"/>
      <c r="AP104" s="338"/>
      <c r="AQ104" s="338"/>
      <c r="AR104" s="338"/>
      <c r="AS104" s="338"/>
      <c r="AT104" s="338"/>
      <c r="AU104" s="338"/>
      <c r="AV104" s="338"/>
      <c r="AW104" s="338"/>
      <c r="AX104" s="338"/>
      <c r="AY104" s="338"/>
      <c r="AZ104" s="338"/>
      <c r="BA104" s="338"/>
      <c r="BB104" s="338"/>
      <c r="BC104" s="338"/>
      <c r="BD104" s="338"/>
      <c r="BE104" s="338"/>
      <c r="BF104" s="338"/>
      <c r="BG104" s="338"/>
      <c r="BH104" s="338"/>
      <c r="BI104" s="338"/>
      <c r="BJ104" s="338"/>
      <c r="BK104" s="338"/>
      <c r="BL104" s="338"/>
      <c r="BM104" s="338"/>
      <c r="BN104" s="338"/>
      <c r="BO104" s="338"/>
      <c r="BP104" s="338"/>
      <c r="BQ104" s="338"/>
      <c r="BR104" s="338"/>
      <c r="BS104" s="338"/>
      <c r="BT104" s="338"/>
      <c r="BU104" s="338"/>
      <c r="BV104" s="338"/>
      <c r="BW104" s="338"/>
      <c r="BX104" s="338"/>
      <c r="BY104" s="338"/>
      <c r="BZ104" s="338"/>
      <c r="CA104" s="338"/>
      <c r="CB104" s="338"/>
      <c r="CC104" s="338"/>
      <c r="CD104" s="338"/>
      <c r="CE104" s="338"/>
      <c r="CF104" s="338"/>
      <c r="CG104" s="338"/>
      <c r="CH104" s="338"/>
      <c r="CI104" s="338"/>
      <c r="CJ104" s="338"/>
      <c r="CK104" s="338"/>
      <c r="CL104" s="338"/>
      <c r="CM104" s="338"/>
      <c r="CN104" s="338"/>
      <c r="CO104" s="338"/>
      <c r="CP104" s="338"/>
      <c r="CQ104" s="338"/>
      <c r="CR104" s="338"/>
      <c r="CS104" s="338"/>
      <c r="CT104" s="338"/>
      <c r="CU104" s="338"/>
      <c r="CV104" s="338"/>
      <c r="CW104" s="338"/>
      <c r="CX104" s="338"/>
      <c r="CY104" s="338"/>
      <c r="CZ104" s="338"/>
      <c r="DA104" s="338"/>
      <c r="DB104" s="338"/>
      <c r="DC104" s="338"/>
      <c r="DD104" s="338"/>
      <c r="DE104" s="338"/>
      <c r="DF104" s="338"/>
      <c r="DG104" s="338"/>
      <c r="DH104" s="338"/>
      <c r="DI104" s="338"/>
      <c r="DJ104" s="338"/>
      <c r="DK104" s="338"/>
      <c r="DL104" s="338"/>
      <c r="DM104" s="338"/>
      <c r="DN104" s="338"/>
      <c r="DO104" s="338"/>
      <c r="DP104" s="338"/>
      <c r="DQ104" s="338"/>
      <c r="DR104" s="338"/>
      <c r="DS104" s="338"/>
      <c r="DT104" s="338"/>
      <c r="DU104" s="338"/>
      <c r="DV104" s="338"/>
      <c r="DW104" s="338"/>
      <c r="DX104" s="338"/>
      <c r="DY104" s="338"/>
      <c r="DZ104" s="338"/>
      <c r="EA104" s="338"/>
      <c r="EB104" s="338"/>
      <c r="EC104" s="338"/>
      <c r="ED104" s="338"/>
      <c r="EE104" s="338"/>
      <c r="EF104" s="338"/>
      <c r="EG104" s="338"/>
      <c r="EH104" s="338"/>
      <c r="EI104" s="338"/>
      <c r="EJ104" s="338"/>
      <c r="EK104" s="338"/>
      <c r="EL104" s="338"/>
      <c r="EM104" s="338"/>
      <c r="EN104" s="338"/>
      <c r="EO104" s="338"/>
      <c r="EP104" s="338"/>
      <c r="EQ104" s="338"/>
      <c r="ER104" s="338"/>
      <c r="ES104" s="338"/>
      <c r="ET104" s="338"/>
      <c r="EU104" s="338"/>
      <c r="EV104" s="338"/>
      <c r="EW104" s="338"/>
      <c r="EX104" s="338"/>
      <c r="EY104" s="338"/>
      <c r="EZ104" s="338"/>
      <c r="FA104" s="338"/>
      <c r="FB104" s="338"/>
      <c r="FC104" s="338"/>
      <c r="FD104" s="338"/>
      <c r="FE104" s="338"/>
      <c r="FF104" s="338"/>
      <c r="FG104" s="338"/>
      <c r="FH104" s="338"/>
      <c r="FI104" s="338"/>
      <c r="FJ104" s="338"/>
      <c r="FK104" s="338"/>
      <c r="FL104" s="338"/>
      <c r="FM104" s="338"/>
      <c r="FN104" s="338"/>
      <c r="FO104" s="338"/>
      <c r="FP104" s="338"/>
      <c r="FQ104" s="338"/>
      <c r="FR104" s="338"/>
      <c r="FS104" s="338"/>
      <c r="FT104" s="338"/>
      <c r="FU104" s="338"/>
      <c r="FV104" s="338"/>
      <c r="FW104" s="338"/>
      <c r="FX104" s="338"/>
      <c r="FY104" s="338"/>
      <c r="FZ104" s="338"/>
      <c r="GA104" s="338"/>
      <c r="GB104" s="338"/>
      <c r="GC104" s="338"/>
      <c r="GD104" s="338"/>
      <c r="GE104" s="338"/>
      <c r="GF104" s="338"/>
      <c r="GG104" s="338"/>
      <c r="GH104" s="338"/>
      <c r="GI104" s="338"/>
      <c r="GJ104" s="338"/>
      <c r="GK104" s="338"/>
      <c r="GL104" s="338"/>
      <c r="GM104" s="338"/>
      <c r="GN104" s="338"/>
      <c r="GO104" s="338"/>
      <c r="GP104" s="338"/>
      <c r="GQ104" s="338"/>
      <c r="GR104" s="338"/>
      <c r="GS104" s="338"/>
      <c r="GT104" s="338"/>
      <c r="GU104" s="338"/>
      <c r="GV104" s="338"/>
      <c r="GW104" s="338"/>
      <c r="GX104" s="338"/>
      <c r="GY104" s="338"/>
      <c r="GZ104" s="338"/>
      <c r="HA104" s="338"/>
      <c r="HB104" s="338"/>
      <c r="HC104" s="338"/>
      <c r="HD104" s="338"/>
      <c r="HE104" s="338"/>
      <c r="HF104" s="338"/>
      <c r="HG104" s="338"/>
      <c r="HH104" s="338"/>
      <c r="HI104" s="338"/>
      <c r="HJ104" s="338"/>
    </row>
    <row r="105" spans="1:218" s="339" customFormat="1">
      <c r="A105" s="220" t="s">
        <v>13</v>
      </c>
      <c r="B105" s="222" t="s">
        <v>526</v>
      </c>
      <c r="C105" s="337"/>
      <c r="D105" s="337">
        <v>24000000</v>
      </c>
      <c r="E105" s="235"/>
      <c r="F105" s="338"/>
      <c r="G105" s="338"/>
      <c r="H105" s="338"/>
      <c r="I105" s="338"/>
      <c r="J105" s="338"/>
      <c r="K105" s="338"/>
      <c r="L105" s="338"/>
      <c r="M105" s="338"/>
      <c r="N105" s="338"/>
      <c r="O105" s="338"/>
      <c r="P105" s="338"/>
      <c r="Q105" s="338"/>
      <c r="R105" s="338"/>
      <c r="S105" s="338"/>
      <c r="T105" s="338"/>
      <c r="U105" s="338"/>
      <c r="V105" s="338"/>
      <c r="W105" s="338"/>
      <c r="X105" s="338"/>
      <c r="Y105" s="338"/>
      <c r="Z105" s="338"/>
      <c r="AA105" s="338"/>
      <c r="AB105" s="338"/>
      <c r="AC105" s="338"/>
      <c r="AD105" s="338"/>
      <c r="AE105" s="338"/>
      <c r="AF105" s="338"/>
      <c r="AG105" s="338"/>
      <c r="AH105" s="338"/>
      <c r="AI105" s="338"/>
      <c r="AJ105" s="338"/>
      <c r="AK105" s="338"/>
      <c r="AL105" s="338"/>
      <c r="AM105" s="338"/>
      <c r="AN105" s="338"/>
      <c r="AO105" s="338"/>
      <c r="AP105" s="338"/>
      <c r="AQ105" s="338"/>
      <c r="AR105" s="338"/>
      <c r="AS105" s="338"/>
      <c r="AT105" s="338"/>
      <c r="AU105" s="338"/>
      <c r="AV105" s="338"/>
      <c r="AW105" s="338"/>
      <c r="AX105" s="338"/>
      <c r="AY105" s="338"/>
      <c r="AZ105" s="338"/>
      <c r="BA105" s="338"/>
      <c r="BB105" s="338"/>
      <c r="BC105" s="338"/>
      <c r="BD105" s="338"/>
      <c r="BE105" s="338"/>
      <c r="BF105" s="338"/>
      <c r="BG105" s="338"/>
      <c r="BH105" s="338"/>
      <c r="BI105" s="338"/>
      <c r="BJ105" s="338"/>
      <c r="BK105" s="338"/>
      <c r="BL105" s="338"/>
      <c r="BM105" s="338"/>
      <c r="BN105" s="338"/>
      <c r="BO105" s="338"/>
      <c r="BP105" s="338"/>
      <c r="BQ105" s="338"/>
      <c r="BR105" s="338"/>
      <c r="BS105" s="338"/>
      <c r="BT105" s="338"/>
      <c r="BU105" s="338"/>
      <c r="BV105" s="338"/>
      <c r="BW105" s="338"/>
      <c r="BX105" s="338"/>
      <c r="BY105" s="338"/>
      <c r="BZ105" s="338"/>
      <c r="CA105" s="338"/>
      <c r="CB105" s="338"/>
      <c r="CC105" s="338"/>
      <c r="CD105" s="338"/>
      <c r="CE105" s="338"/>
      <c r="CF105" s="338"/>
      <c r="CG105" s="338"/>
      <c r="CH105" s="338"/>
      <c r="CI105" s="338"/>
      <c r="CJ105" s="338"/>
      <c r="CK105" s="338"/>
      <c r="CL105" s="338"/>
      <c r="CM105" s="338"/>
      <c r="CN105" s="338"/>
      <c r="CO105" s="338"/>
      <c r="CP105" s="338"/>
      <c r="CQ105" s="338"/>
      <c r="CR105" s="338"/>
      <c r="CS105" s="338"/>
      <c r="CT105" s="338"/>
      <c r="CU105" s="338"/>
      <c r="CV105" s="338"/>
      <c r="CW105" s="338"/>
      <c r="CX105" s="338"/>
      <c r="CY105" s="338"/>
      <c r="CZ105" s="338"/>
      <c r="DA105" s="338"/>
      <c r="DB105" s="338"/>
      <c r="DC105" s="338"/>
      <c r="DD105" s="338"/>
      <c r="DE105" s="338"/>
      <c r="DF105" s="338"/>
      <c r="DG105" s="338"/>
      <c r="DH105" s="338"/>
      <c r="DI105" s="338"/>
      <c r="DJ105" s="338"/>
      <c r="DK105" s="338"/>
      <c r="DL105" s="338"/>
      <c r="DM105" s="338"/>
      <c r="DN105" s="338"/>
      <c r="DO105" s="338"/>
      <c r="DP105" s="338"/>
      <c r="DQ105" s="338"/>
      <c r="DR105" s="338"/>
      <c r="DS105" s="338"/>
      <c r="DT105" s="338"/>
      <c r="DU105" s="338"/>
      <c r="DV105" s="338"/>
      <c r="DW105" s="338"/>
      <c r="DX105" s="338"/>
      <c r="DY105" s="338"/>
      <c r="DZ105" s="338"/>
      <c r="EA105" s="338"/>
      <c r="EB105" s="338"/>
      <c r="EC105" s="338"/>
      <c r="ED105" s="338"/>
      <c r="EE105" s="338"/>
      <c r="EF105" s="338"/>
      <c r="EG105" s="338"/>
      <c r="EH105" s="338"/>
      <c r="EI105" s="338"/>
      <c r="EJ105" s="338"/>
      <c r="EK105" s="338"/>
      <c r="EL105" s="338"/>
      <c r="EM105" s="338"/>
      <c r="EN105" s="338"/>
      <c r="EO105" s="338"/>
      <c r="EP105" s="338"/>
      <c r="EQ105" s="338"/>
      <c r="ER105" s="338"/>
      <c r="ES105" s="338"/>
      <c r="ET105" s="338"/>
      <c r="EU105" s="338"/>
      <c r="EV105" s="338"/>
      <c r="EW105" s="338"/>
      <c r="EX105" s="338"/>
      <c r="EY105" s="338"/>
      <c r="EZ105" s="338"/>
      <c r="FA105" s="338"/>
      <c r="FB105" s="338"/>
      <c r="FC105" s="338"/>
      <c r="FD105" s="338"/>
      <c r="FE105" s="338"/>
      <c r="FF105" s="338"/>
      <c r="FG105" s="338"/>
      <c r="FH105" s="338"/>
      <c r="FI105" s="338"/>
      <c r="FJ105" s="338"/>
      <c r="FK105" s="338"/>
      <c r="FL105" s="338"/>
      <c r="FM105" s="338"/>
      <c r="FN105" s="338"/>
      <c r="FO105" s="338"/>
      <c r="FP105" s="338"/>
      <c r="FQ105" s="338"/>
      <c r="FR105" s="338"/>
      <c r="FS105" s="338"/>
      <c r="FT105" s="338"/>
      <c r="FU105" s="338"/>
      <c r="FV105" s="338"/>
      <c r="FW105" s="338"/>
      <c r="FX105" s="338"/>
      <c r="FY105" s="338"/>
      <c r="FZ105" s="338"/>
      <c r="GA105" s="338"/>
      <c r="GB105" s="338"/>
      <c r="GC105" s="338"/>
      <c r="GD105" s="338"/>
      <c r="GE105" s="338"/>
      <c r="GF105" s="338"/>
      <c r="GG105" s="338"/>
      <c r="GH105" s="338"/>
      <c r="GI105" s="338"/>
      <c r="GJ105" s="338"/>
      <c r="GK105" s="338"/>
      <c r="GL105" s="338"/>
      <c r="GM105" s="338"/>
      <c r="GN105" s="338"/>
      <c r="GO105" s="338"/>
      <c r="GP105" s="338"/>
      <c r="GQ105" s="338"/>
      <c r="GR105" s="338"/>
      <c r="GS105" s="338"/>
      <c r="GT105" s="338"/>
      <c r="GU105" s="338"/>
      <c r="GV105" s="338"/>
      <c r="GW105" s="338"/>
      <c r="GX105" s="338"/>
      <c r="GY105" s="338"/>
      <c r="GZ105" s="338"/>
      <c r="HA105" s="338"/>
      <c r="HB105" s="338"/>
      <c r="HC105" s="338"/>
      <c r="HD105" s="338"/>
      <c r="HE105" s="338"/>
      <c r="HF105" s="338"/>
      <c r="HG105" s="338"/>
      <c r="HH105" s="338"/>
      <c r="HI105" s="338"/>
      <c r="HJ105" s="338"/>
    </row>
    <row r="106" spans="1:218" s="336" customFormat="1">
      <c r="A106" s="218">
        <v>12</v>
      </c>
      <c r="B106" s="219" t="s">
        <v>543</v>
      </c>
      <c r="C106" s="334">
        <f>C107+C108+C109</f>
        <v>3587489000</v>
      </c>
      <c r="D106" s="334">
        <f>D107+D108+D109</f>
        <v>3648259000</v>
      </c>
      <c r="E106" s="229">
        <f t="shared" si="2"/>
        <v>1.0169394247619992</v>
      </c>
      <c r="F106" s="335"/>
      <c r="G106" s="335"/>
      <c r="H106" s="335"/>
      <c r="I106" s="335"/>
      <c r="J106" s="335"/>
      <c r="K106" s="335"/>
      <c r="L106" s="335"/>
      <c r="M106" s="335"/>
      <c r="N106" s="335"/>
      <c r="O106" s="335"/>
      <c r="P106" s="335"/>
      <c r="Q106" s="335"/>
      <c r="R106" s="335"/>
      <c r="S106" s="335"/>
      <c r="T106" s="335"/>
      <c r="U106" s="335"/>
      <c r="V106" s="335"/>
      <c r="W106" s="335"/>
      <c r="X106" s="335"/>
      <c r="Y106" s="335"/>
      <c r="Z106" s="335"/>
      <c r="AA106" s="335"/>
      <c r="AB106" s="335"/>
      <c r="AC106" s="335"/>
      <c r="AD106" s="335"/>
      <c r="AE106" s="335"/>
      <c r="AF106" s="335"/>
      <c r="AG106" s="335"/>
      <c r="AH106" s="335"/>
      <c r="AI106" s="335"/>
      <c r="AJ106" s="335"/>
      <c r="AK106" s="335"/>
      <c r="AL106" s="335"/>
      <c r="AM106" s="335"/>
      <c r="AN106" s="335"/>
      <c r="AO106" s="335"/>
      <c r="AP106" s="335"/>
      <c r="AQ106" s="335"/>
      <c r="AR106" s="335"/>
      <c r="AS106" s="335"/>
      <c r="AT106" s="335"/>
      <c r="AU106" s="335"/>
      <c r="AV106" s="335"/>
      <c r="AW106" s="335"/>
      <c r="AX106" s="335"/>
      <c r="AY106" s="335"/>
      <c r="AZ106" s="335"/>
      <c r="BA106" s="335"/>
      <c r="BB106" s="335"/>
      <c r="BC106" s="335"/>
      <c r="BD106" s="335"/>
      <c r="BE106" s="335"/>
      <c r="BF106" s="335"/>
      <c r="BG106" s="335"/>
      <c r="BH106" s="335"/>
      <c r="BI106" s="335"/>
      <c r="BJ106" s="335"/>
      <c r="BK106" s="335"/>
      <c r="BL106" s="335"/>
      <c r="BM106" s="335"/>
      <c r="BN106" s="335"/>
      <c r="BO106" s="335"/>
      <c r="BP106" s="335"/>
      <c r="BQ106" s="335"/>
      <c r="BR106" s="335"/>
      <c r="BS106" s="335"/>
      <c r="BT106" s="335"/>
      <c r="BU106" s="335"/>
      <c r="BV106" s="335"/>
      <c r="BW106" s="335"/>
      <c r="BX106" s="335"/>
      <c r="BY106" s="335"/>
      <c r="BZ106" s="335"/>
      <c r="CA106" s="335"/>
      <c r="CB106" s="335"/>
      <c r="CC106" s="335"/>
      <c r="CD106" s="335"/>
      <c r="CE106" s="335"/>
      <c r="CF106" s="335"/>
      <c r="CG106" s="335"/>
      <c r="CH106" s="335"/>
      <c r="CI106" s="335"/>
      <c r="CJ106" s="335"/>
      <c r="CK106" s="335"/>
      <c r="CL106" s="335"/>
      <c r="CM106" s="335"/>
      <c r="CN106" s="335"/>
      <c r="CO106" s="335"/>
      <c r="CP106" s="335"/>
      <c r="CQ106" s="335"/>
      <c r="CR106" s="335"/>
      <c r="CS106" s="335"/>
      <c r="CT106" s="335"/>
      <c r="CU106" s="335"/>
      <c r="CV106" s="335"/>
      <c r="CW106" s="335"/>
      <c r="CX106" s="335"/>
      <c r="CY106" s="335"/>
      <c r="CZ106" s="335"/>
      <c r="DA106" s="335"/>
      <c r="DB106" s="335"/>
      <c r="DC106" s="335"/>
      <c r="DD106" s="335"/>
      <c r="DE106" s="335"/>
      <c r="DF106" s="335"/>
      <c r="DG106" s="335"/>
      <c r="DH106" s="335"/>
      <c r="DI106" s="335"/>
      <c r="DJ106" s="335"/>
      <c r="DK106" s="335"/>
      <c r="DL106" s="335"/>
      <c r="DM106" s="335"/>
      <c r="DN106" s="335"/>
      <c r="DO106" s="335"/>
      <c r="DP106" s="335"/>
      <c r="DQ106" s="335"/>
      <c r="DR106" s="335"/>
      <c r="DS106" s="335"/>
      <c r="DT106" s="335"/>
      <c r="DU106" s="335"/>
      <c r="DV106" s="335"/>
      <c r="DW106" s="335"/>
      <c r="DX106" s="335"/>
      <c r="DY106" s="335"/>
      <c r="DZ106" s="335"/>
      <c r="EA106" s="335"/>
      <c r="EB106" s="335"/>
      <c r="EC106" s="335"/>
      <c r="ED106" s="335"/>
      <c r="EE106" s="335"/>
      <c r="EF106" s="335"/>
      <c r="EG106" s="335"/>
      <c r="EH106" s="335"/>
      <c r="EI106" s="335"/>
      <c r="EJ106" s="335"/>
      <c r="EK106" s="335"/>
      <c r="EL106" s="335"/>
      <c r="EM106" s="335"/>
      <c r="EN106" s="335"/>
      <c r="EO106" s="335"/>
      <c r="EP106" s="335"/>
      <c r="EQ106" s="335"/>
      <c r="ER106" s="335"/>
      <c r="ES106" s="335"/>
      <c r="ET106" s="335"/>
      <c r="EU106" s="335"/>
      <c r="EV106" s="335"/>
      <c r="EW106" s="335"/>
      <c r="EX106" s="335"/>
      <c r="EY106" s="335"/>
      <c r="EZ106" s="335"/>
      <c r="FA106" s="335"/>
      <c r="FB106" s="335"/>
      <c r="FC106" s="335"/>
      <c r="FD106" s="335"/>
      <c r="FE106" s="335"/>
      <c r="FF106" s="335"/>
      <c r="FG106" s="335"/>
      <c r="FH106" s="335"/>
      <c r="FI106" s="335"/>
      <c r="FJ106" s="335"/>
      <c r="FK106" s="335"/>
      <c r="FL106" s="335"/>
      <c r="FM106" s="335"/>
      <c r="FN106" s="335"/>
      <c r="FO106" s="335"/>
      <c r="FP106" s="335"/>
      <c r="FQ106" s="335"/>
      <c r="FR106" s="335"/>
      <c r="FS106" s="335"/>
      <c r="FT106" s="335"/>
      <c r="FU106" s="335"/>
      <c r="FV106" s="335"/>
      <c r="FW106" s="335"/>
      <c r="FX106" s="335"/>
      <c r="FY106" s="335"/>
      <c r="FZ106" s="335"/>
      <c r="GA106" s="335"/>
      <c r="GB106" s="335"/>
      <c r="GC106" s="335"/>
      <c r="GD106" s="335"/>
      <c r="GE106" s="335"/>
      <c r="GF106" s="335"/>
      <c r="GG106" s="335"/>
      <c r="GH106" s="335"/>
      <c r="GI106" s="335"/>
      <c r="GJ106" s="335"/>
      <c r="GK106" s="335"/>
      <c r="GL106" s="335"/>
      <c r="GM106" s="335"/>
      <c r="GN106" s="335"/>
      <c r="GO106" s="335"/>
      <c r="GP106" s="335"/>
      <c r="GQ106" s="335"/>
      <c r="GR106" s="335"/>
      <c r="GS106" s="335"/>
      <c r="GT106" s="335"/>
      <c r="GU106" s="335"/>
      <c r="GV106" s="335"/>
      <c r="GW106" s="335"/>
      <c r="GX106" s="335"/>
      <c r="GY106" s="335"/>
      <c r="GZ106" s="335"/>
      <c r="HA106" s="335"/>
      <c r="HB106" s="335"/>
      <c r="HC106" s="335"/>
      <c r="HD106" s="335"/>
      <c r="HE106" s="335"/>
      <c r="HF106" s="335"/>
      <c r="HG106" s="335"/>
      <c r="HH106" s="335"/>
      <c r="HI106" s="335"/>
      <c r="HJ106" s="335"/>
    </row>
    <row r="107" spans="1:218" s="339" customFormat="1">
      <c r="A107" s="220" t="s">
        <v>130</v>
      </c>
      <c r="B107" s="221" t="s">
        <v>517</v>
      </c>
      <c r="C107" s="337">
        <v>3126426000</v>
      </c>
      <c r="D107" s="337">
        <v>3161426000</v>
      </c>
      <c r="E107" s="235">
        <f t="shared" si="2"/>
        <v>1.0111948915470892</v>
      </c>
      <c r="F107" s="338"/>
      <c r="G107" s="338"/>
      <c r="H107" s="338"/>
      <c r="I107" s="338"/>
      <c r="J107" s="338"/>
      <c r="K107" s="338"/>
      <c r="L107" s="338"/>
      <c r="M107" s="338"/>
      <c r="N107" s="338"/>
      <c r="O107" s="338"/>
      <c r="P107" s="338"/>
      <c r="Q107" s="338"/>
      <c r="R107" s="338"/>
      <c r="S107" s="338"/>
      <c r="T107" s="338"/>
      <c r="U107" s="338"/>
      <c r="V107" s="338"/>
      <c r="W107" s="338"/>
      <c r="X107" s="338"/>
      <c r="Y107" s="338"/>
      <c r="Z107" s="338"/>
      <c r="AA107" s="338"/>
      <c r="AB107" s="338"/>
      <c r="AC107" s="338"/>
      <c r="AD107" s="338"/>
      <c r="AE107" s="338"/>
      <c r="AF107" s="338"/>
      <c r="AG107" s="338"/>
      <c r="AH107" s="338"/>
      <c r="AI107" s="338"/>
      <c r="AJ107" s="338"/>
      <c r="AK107" s="338"/>
      <c r="AL107" s="338"/>
      <c r="AM107" s="338"/>
      <c r="AN107" s="338"/>
      <c r="AO107" s="338"/>
      <c r="AP107" s="338"/>
      <c r="AQ107" s="338"/>
      <c r="AR107" s="338"/>
      <c r="AS107" s="338"/>
      <c r="AT107" s="338"/>
      <c r="AU107" s="338"/>
      <c r="AV107" s="338"/>
      <c r="AW107" s="338"/>
      <c r="AX107" s="338"/>
      <c r="AY107" s="338"/>
      <c r="AZ107" s="338"/>
      <c r="BA107" s="338"/>
      <c r="BB107" s="338"/>
      <c r="BC107" s="338"/>
      <c r="BD107" s="338"/>
      <c r="BE107" s="338"/>
      <c r="BF107" s="338"/>
      <c r="BG107" s="338"/>
      <c r="BH107" s="338"/>
      <c r="BI107" s="338"/>
      <c r="BJ107" s="338"/>
      <c r="BK107" s="338"/>
      <c r="BL107" s="338"/>
      <c r="BM107" s="338"/>
      <c r="BN107" s="338"/>
      <c r="BO107" s="338"/>
      <c r="BP107" s="338"/>
      <c r="BQ107" s="338"/>
      <c r="BR107" s="338"/>
      <c r="BS107" s="338"/>
      <c r="BT107" s="338"/>
      <c r="BU107" s="338"/>
      <c r="BV107" s="338"/>
      <c r="BW107" s="338"/>
      <c r="BX107" s="338"/>
      <c r="BY107" s="338"/>
      <c r="BZ107" s="338"/>
      <c r="CA107" s="338"/>
      <c r="CB107" s="338"/>
      <c r="CC107" s="338"/>
      <c r="CD107" s="338"/>
      <c r="CE107" s="338"/>
      <c r="CF107" s="338"/>
      <c r="CG107" s="338"/>
      <c r="CH107" s="338"/>
      <c r="CI107" s="338"/>
      <c r="CJ107" s="338"/>
      <c r="CK107" s="338"/>
      <c r="CL107" s="338"/>
      <c r="CM107" s="338"/>
      <c r="CN107" s="338"/>
      <c r="CO107" s="338"/>
      <c r="CP107" s="338"/>
      <c r="CQ107" s="338"/>
      <c r="CR107" s="338"/>
      <c r="CS107" s="338"/>
      <c r="CT107" s="338"/>
      <c r="CU107" s="338"/>
      <c r="CV107" s="338"/>
      <c r="CW107" s="338"/>
      <c r="CX107" s="338"/>
      <c r="CY107" s="338"/>
      <c r="CZ107" s="338"/>
      <c r="DA107" s="338"/>
      <c r="DB107" s="338"/>
      <c r="DC107" s="338"/>
      <c r="DD107" s="338"/>
      <c r="DE107" s="338"/>
      <c r="DF107" s="338"/>
      <c r="DG107" s="338"/>
      <c r="DH107" s="338"/>
      <c r="DI107" s="338"/>
      <c r="DJ107" s="338"/>
      <c r="DK107" s="338"/>
      <c r="DL107" s="338"/>
      <c r="DM107" s="338"/>
      <c r="DN107" s="338"/>
      <c r="DO107" s="338"/>
      <c r="DP107" s="338"/>
      <c r="DQ107" s="338"/>
      <c r="DR107" s="338"/>
      <c r="DS107" s="338"/>
      <c r="DT107" s="338"/>
      <c r="DU107" s="338"/>
      <c r="DV107" s="338"/>
      <c r="DW107" s="338"/>
      <c r="DX107" s="338"/>
      <c r="DY107" s="338"/>
      <c r="DZ107" s="338"/>
      <c r="EA107" s="338"/>
      <c r="EB107" s="338"/>
      <c r="EC107" s="338"/>
      <c r="ED107" s="338"/>
      <c r="EE107" s="338"/>
      <c r="EF107" s="338"/>
      <c r="EG107" s="338"/>
      <c r="EH107" s="338"/>
      <c r="EI107" s="338"/>
      <c r="EJ107" s="338"/>
      <c r="EK107" s="338"/>
      <c r="EL107" s="338"/>
      <c r="EM107" s="338"/>
      <c r="EN107" s="338"/>
      <c r="EO107" s="338"/>
      <c r="EP107" s="338"/>
      <c r="EQ107" s="338"/>
      <c r="ER107" s="338"/>
      <c r="ES107" s="338"/>
      <c r="ET107" s="338"/>
      <c r="EU107" s="338"/>
      <c r="EV107" s="338"/>
      <c r="EW107" s="338"/>
      <c r="EX107" s="338"/>
      <c r="EY107" s="338"/>
      <c r="EZ107" s="338"/>
      <c r="FA107" s="338"/>
      <c r="FB107" s="338"/>
      <c r="FC107" s="338"/>
      <c r="FD107" s="338"/>
      <c r="FE107" s="338"/>
      <c r="FF107" s="338"/>
      <c r="FG107" s="338"/>
      <c r="FH107" s="338"/>
      <c r="FI107" s="338"/>
      <c r="FJ107" s="338"/>
      <c r="FK107" s="338"/>
      <c r="FL107" s="338"/>
      <c r="FM107" s="338"/>
      <c r="FN107" s="338"/>
      <c r="FO107" s="338"/>
      <c r="FP107" s="338"/>
      <c r="FQ107" s="338"/>
      <c r="FR107" s="338"/>
      <c r="FS107" s="338"/>
      <c r="FT107" s="338"/>
      <c r="FU107" s="338"/>
      <c r="FV107" s="338"/>
      <c r="FW107" s="338"/>
      <c r="FX107" s="338"/>
      <c r="FY107" s="338"/>
      <c r="FZ107" s="338"/>
      <c r="GA107" s="338"/>
      <c r="GB107" s="338"/>
      <c r="GC107" s="338"/>
      <c r="GD107" s="338"/>
      <c r="GE107" s="338"/>
      <c r="GF107" s="338"/>
      <c r="GG107" s="338"/>
      <c r="GH107" s="338"/>
      <c r="GI107" s="338"/>
      <c r="GJ107" s="338"/>
      <c r="GK107" s="338"/>
      <c r="GL107" s="338"/>
      <c r="GM107" s="338"/>
      <c r="GN107" s="338"/>
      <c r="GO107" s="338"/>
      <c r="GP107" s="338"/>
      <c r="GQ107" s="338"/>
      <c r="GR107" s="338"/>
      <c r="GS107" s="338"/>
      <c r="GT107" s="338"/>
      <c r="GU107" s="338"/>
      <c r="GV107" s="338"/>
      <c r="GW107" s="338"/>
      <c r="GX107" s="338"/>
      <c r="GY107" s="338"/>
      <c r="GZ107" s="338"/>
      <c r="HA107" s="338"/>
      <c r="HB107" s="338"/>
      <c r="HC107" s="338"/>
      <c r="HD107" s="338"/>
      <c r="HE107" s="338"/>
      <c r="HF107" s="338"/>
      <c r="HG107" s="338"/>
      <c r="HH107" s="338"/>
      <c r="HI107" s="338"/>
      <c r="HJ107" s="338"/>
    </row>
    <row r="108" spans="1:218" s="339" customFormat="1">
      <c r="A108" s="220" t="s">
        <v>130</v>
      </c>
      <c r="B108" s="221" t="s">
        <v>535</v>
      </c>
      <c r="C108" s="337">
        <v>394689000</v>
      </c>
      <c r="D108" s="337">
        <v>394689000</v>
      </c>
      <c r="E108" s="235">
        <f t="shared" si="2"/>
        <v>1</v>
      </c>
      <c r="F108" s="338"/>
      <c r="G108" s="338"/>
      <c r="H108" s="338"/>
      <c r="I108" s="338"/>
      <c r="J108" s="338"/>
      <c r="K108" s="338"/>
      <c r="L108" s="338"/>
      <c r="M108" s="338"/>
      <c r="N108" s="338"/>
      <c r="O108" s="338"/>
      <c r="P108" s="338"/>
      <c r="Q108" s="338"/>
      <c r="R108" s="338"/>
      <c r="S108" s="338"/>
      <c r="T108" s="338"/>
      <c r="U108" s="338"/>
      <c r="V108" s="338"/>
      <c r="W108" s="338"/>
      <c r="X108" s="338"/>
      <c r="Y108" s="338"/>
      <c r="Z108" s="338"/>
      <c r="AA108" s="338"/>
      <c r="AB108" s="338"/>
      <c r="AC108" s="338"/>
      <c r="AD108" s="338"/>
      <c r="AE108" s="338"/>
      <c r="AF108" s="338"/>
      <c r="AG108" s="338"/>
      <c r="AH108" s="338"/>
      <c r="AI108" s="338"/>
      <c r="AJ108" s="338"/>
      <c r="AK108" s="338"/>
      <c r="AL108" s="338"/>
      <c r="AM108" s="338"/>
      <c r="AN108" s="338"/>
      <c r="AO108" s="338"/>
      <c r="AP108" s="338"/>
      <c r="AQ108" s="338"/>
      <c r="AR108" s="338"/>
      <c r="AS108" s="338"/>
      <c r="AT108" s="338"/>
      <c r="AU108" s="338"/>
      <c r="AV108" s="338"/>
      <c r="AW108" s="338"/>
      <c r="AX108" s="338"/>
      <c r="AY108" s="338"/>
      <c r="AZ108" s="338"/>
      <c r="BA108" s="338"/>
      <c r="BB108" s="338"/>
      <c r="BC108" s="338"/>
      <c r="BD108" s="338"/>
      <c r="BE108" s="338"/>
      <c r="BF108" s="338"/>
      <c r="BG108" s="338"/>
      <c r="BH108" s="338"/>
      <c r="BI108" s="338"/>
      <c r="BJ108" s="338"/>
      <c r="BK108" s="338"/>
      <c r="BL108" s="338"/>
      <c r="BM108" s="338"/>
      <c r="BN108" s="338"/>
      <c r="BO108" s="338"/>
      <c r="BP108" s="338"/>
      <c r="BQ108" s="338"/>
      <c r="BR108" s="338"/>
      <c r="BS108" s="338"/>
      <c r="BT108" s="338"/>
      <c r="BU108" s="338"/>
      <c r="BV108" s="338"/>
      <c r="BW108" s="338"/>
      <c r="BX108" s="338"/>
      <c r="BY108" s="338"/>
      <c r="BZ108" s="338"/>
      <c r="CA108" s="338"/>
      <c r="CB108" s="338"/>
      <c r="CC108" s="338"/>
      <c r="CD108" s="338"/>
      <c r="CE108" s="338"/>
      <c r="CF108" s="338"/>
      <c r="CG108" s="338"/>
      <c r="CH108" s="338"/>
      <c r="CI108" s="338"/>
      <c r="CJ108" s="338"/>
      <c r="CK108" s="338"/>
      <c r="CL108" s="338"/>
      <c r="CM108" s="338"/>
      <c r="CN108" s="338"/>
      <c r="CO108" s="338"/>
      <c r="CP108" s="338"/>
      <c r="CQ108" s="338"/>
      <c r="CR108" s="338"/>
      <c r="CS108" s="338"/>
      <c r="CT108" s="338"/>
      <c r="CU108" s="338"/>
      <c r="CV108" s="338"/>
      <c r="CW108" s="338"/>
      <c r="CX108" s="338"/>
      <c r="CY108" s="338"/>
      <c r="CZ108" s="338"/>
      <c r="DA108" s="338"/>
      <c r="DB108" s="338"/>
      <c r="DC108" s="338"/>
      <c r="DD108" s="338"/>
      <c r="DE108" s="338"/>
      <c r="DF108" s="338"/>
      <c r="DG108" s="338"/>
      <c r="DH108" s="338"/>
      <c r="DI108" s="338"/>
      <c r="DJ108" s="338"/>
      <c r="DK108" s="338"/>
      <c r="DL108" s="338"/>
      <c r="DM108" s="338"/>
      <c r="DN108" s="338"/>
      <c r="DO108" s="338"/>
      <c r="DP108" s="338"/>
      <c r="DQ108" s="338"/>
      <c r="DR108" s="338"/>
      <c r="DS108" s="338"/>
      <c r="DT108" s="338"/>
      <c r="DU108" s="338"/>
      <c r="DV108" s="338"/>
      <c r="DW108" s="338"/>
      <c r="DX108" s="338"/>
      <c r="DY108" s="338"/>
      <c r="DZ108" s="338"/>
      <c r="EA108" s="338"/>
      <c r="EB108" s="338"/>
      <c r="EC108" s="338"/>
      <c r="ED108" s="338"/>
      <c r="EE108" s="338"/>
      <c r="EF108" s="338"/>
      <c r="EG108" s="338"/>
      <c r="EH108" s="338"/>
      <c r="EI108" s="338"/>
      <c r="EJ108" s="338"/>
      <c r="EK108" s="338"/>
      <c r="EL108" s="338"/>
      <c r="EM108" s="338"/>
      <c r="EN108" s="338"/>
      <c r="EO108" s="338"/>
      <c r="EP108" s="338"/>
      <c r="EQ108" s="338"/>
      <c r="ER108" s="338"/>
      <c r="ES108" s="338"/>
      <c r="ET108" s="338"/>
      <c r="EU108" s="338"/>
      <c r="EV108" s="338"/>
      <c r="EW108" s="338"/>
      <c r="EX108" s="338"/>
      <c r="EY108" s="338"/>
      <c r="EZ108" s="338"/>
      <c r="FA108" s="338"/>
      <c r="FB108" s="338"/>
      <c r="FC108" s="338"/>
      <c r="FD108" s="338"/>
      <c r="FE108" s="338"/>
      <c r="FF108" s="338"/>
      <c r="FG108" s="338"/>
      <c r="FH108" s="338"/>
      <c r="FI108" s="338"/>
      <c r="FJ108" s="338"/>
      <c r="FK108" s="338"/>
      <c r="FL108" s="338"/>
      <c r="FM108" s="338"/>
      <c r="FN108" s="338"/>
      <c r="FO108" s="338"/>
      <c r="FP108" s="338"/>
      <c r="FQ108" s="338"/>
      <c r="FR108" s="338"/>
      <c r="FS108" s="338"/>
      <c r="FT108" s="338"/>
      <c r="FU108" s="338"/>
      <c r="FV108" s="338"/>
      <c r="FW108" s="338"/>
      <c r="FX108" s="338"/>
      <c r="FY108" s="338"/>
      <c r="FZ108" s="338"/>
      <c r="GA108" s="338"/>
      <c r="GB108" s="338"/>
      <c r="GC108" s="338"/>
      <c r="GD108" s="338"/>
      <c r="GE108" s="338"/>
      <c r="GF108" s="338"/>
      <c r="GG108" s="338"/>
      <c r="GH108" s="338"/>
      <c r="GI108" s="338"/>
      <c r="GJ108" s="338"/>
      <c r="GK108" s="338"/>
      <c r="GL108" s="338"/>
      <c r="GM108" s="338"/>
      <c r="GN108" s="338"/>
      <c r="GO108" s="338"/>
      <c r="GP108" s="338"/>
      <c r="GQ108" s="338"/>
      <c r="GR108" s="338"/>
      <c r="GS108" s="338"/>
      <c r="GT108" s="338"/>
      <c r="GU108" s="338"/>
      <c r="GV108" s="338"/>
      <c r="GW108" s="338"/>
      <c r="GX108" s="338"/>
      <c r="GY108" s="338"/>
      <c r="GZ108" s="338"/>
      <c r="HA108" s="338"/>
      <c r="HB108" s="338"/>
      <c r="HC108" s="338"/>
      <c r="HD108" s="338"/>
      <c r="HE108" s="338"/>
      <c r="HF108" s="338"/>
      <c r="HG108" s="338"/>
      <c r="HH108" s="338"/>
      <c r="HI108" s="338"/>
      <c r="HJ108" s="338"/>
    </row>
    <row r="109" spans="1:218" s="339" customFormat="1">
      <c r="A109" s="220" t="s">
        <v>130</v>
      </c>
      <c r="B109" s="221" t="s">
        <v>502</v>
      </c>
      <c r="C109" s="337">
        <f>SUM(C110:C113)</f>
        <v>66374000</v>
      </c>
      <c r="D109" s="337">
        <f>SUM(D110:D113)</f>
        <v>92144000</v>
      </c>
      <c r="E109" s="235">
        <f t="shared" si="2"/>
        <v>1.3882544369783349</v>
      </c>
      <c r="F109" s="338"/>
      <c r="G109" s="338"/>
      <c r="H109" s="338"/>
      <c r="I109" s="338"/>
      <c r="J109" s="338"/>
      <c r="K109" s="338"/>
      <c r="L109" s="338"/>
      <c r="M109" s="338"/>
      <c r="N109" s="338"/>
      <c r="O109" s="338"/>
      <c r="P109" s="338"/>
      <c r="Q109" s="338"/>
      <c r="R109" s="338"/>
      <c r="S109" s="338"/>
      <c r="T109" s="338"/>
      <c r="U109" s="338"/>
      <c r="V109" s="338"/>
      <c r="W109" s="338"/>
      <c r="X109" s="338"/>
      <c r="Y109" s="338"/>
      <c r="Z109" s="338"/>
      <c r="AA109" s="338"/>
      <c r="AB109" s="338"/>
      <c r="AC109" s="338"/>
      <c r="AD109" s="338"/>
      <c r="AE109" s="338"/>
      <c r="AF109" s="338"/>
      <c r="AG109" s="338"/>
      <c r="AH109" s="338"/>
      <c r="AI109" s="338"/>
      <c r="AJ109" s="338"/>
      <c r="AK109" s="338"/>
      <c r="AL109" s="338"/>
      <c r="AM109" s="338"/>
      <c r="AN109" s="338"/>
      <c r="AO109" s="338"/>
      <c r="AP109" s="338"/>
      <c r="AQ109" s="338"/>
      <c r="AR109" s="338"/>
      <c r="AS109" s="338"/>
      <c r="AT109" s="338"/>
      <c r="AU109" s="338"/>
      <c r="AV109" s="338"/>
      <c r="AW109" s="338"/>
      <c r="AX109" s="338"/>
      <c r="AY109" s="338"/>
      <c r="AZ109" s="338"/>
      <c r="BA109" s="338"/>
      <c r="BB109" s="338"/>
      <c r="BC109" s="338"/>
      <c r="BD109" s="338"/>
      <c r="BE109" s="338"/>
      <c r="BF109" s="338"/>
      <c r="BG109" s="338"/>
      <c r="BH109" s="338"/>
      <c r="BI109" s="338"/>
      <c r="BJ109" s="338"/>
      <c r="BK109" s="338"/>
      <c r="BL109" s="338"/>
      <c r="BM109" s="338"/>
      <c r="BN109" s="338"/>
      <c r="BO109" s="338"/>
      <c r="BP109" s="338"/>
      <c r="BQ109" s="338"/>
      <c r="BR109" s="338"/>
      <c r="BS109" s="338"/>
      <c r="BT109" s="338"/>
      <c r="BU109" s="338"/>
      <c r="BV109" s="338"/>
      <c r="BW109" s="338"/>
      <c r="BX109" s="338"/>
      <c r="BY109" s="338"/>
      <c r="BZ109" s="338"/>
      <c r="CA109" s="338"/>
      <c r="CB109" s="338"/>
      <c r="CC109" s="338"/>
      <c r="CD109" s="338"/>
      <c r="CE109" s="338"/>
      <c r="CF109" s="338"/>
      <c r="CG109" s="338"/>
      <c r="CH109" s="338"/>
      <c r="CI109" s="338"/>
      <c r="CJ109" s="338"/>
      <c r="CK109" s="338"/>
      <c r="CL109" s="338"/>
      <c r="CM109" s="338"/>
      <c r="CN109" s="338"/>
      <c r="CO109" s="338"/>
      <c r="CP109" s="338"/>
      <c r="CQ109" s="338"/>
      <c r="CR109" s="338"/>
      <c r="CS109" s="338"/>
      <c r="CT109" s="338"/>
      <c r="CU109" s="338"/>
      <c r="CV109" s="338"/>
      <c r="CW109" s="338"/>
      <c r="CX109" s="338"/>
      <c r="CY109" s="338"/>
      <c r="CZ109" s="338"/>
      <c r="DA109" s="338"/>
      <c r="DB109" s="338"/>
      <c r="DC109" s="338"/>
      <c r="DD109" s="338"/>
      <c r="DE109" s="338"/>
      <c r="DF109" s="338"/>
      <c r="DG109" s="338"/>
      <c r="DH109" s="338"/>
      <c r="DI109" s="338"/>
      <c r="DJ109" s="338"/>
      <c r="DK109" s="338"/>
      <c r="DL109" s="338"/>
      <c r="DM109" s="338"/>
      <c r="DN109" s="338"/>
      <c r="DO109" s="338"/>
      <c r="DP109" s="338"/>
      <c r="DQ109" s="338"/>
      <c r="DR109" s="338"/>
      <c r="DS109" s="338"/>
      <c r="DT109" s="338"/>
      <c r="DU109" s="338"/>
      <c r="DV109" s="338"/>
      <c r="DW109" s="338"/>
      <c r="DX109" s="338"/>
      <c r="DY109" s="338"/>
      <c r="DZ109" s="338"/>
      <c r="EA109" s="338"/>
      <c r="EB109" s="338"/>
      <c r="EC109" s="338"/>
      <c r="ED109" s="338"/>
      <c r="EE109" s="338"/>
      <c r="EF109" s="338"/>
      <c r="EG109" s="338"/>
      <c r="EH109" s="338"/>
      <c r="EI109" s="338"/>
      <c r="EJ109" s="338"/>
      <c r="EK109" s="338"/>
      <c r="EL109" s="338"/>
      <c r="EM109" s="338"/>
      <c r="EN109" s="338"/>
      <c r="EO109" s="338"/>
      <c r="EP109" s="338"/>
      <c r="EQ109" s="338"/>
      <c r="ER109" s="338"/>
      <c r="ES109" s="338"/>
      <c r="ET109" s="338"/>
      <c r="EU109" s="338"/>
      <c r="EV109" s="338"/>
      <c r="EW109" s="338"/>
      <c r="EX109" s="338"/>
      <c r="EY109" s="338"/>
      <c r="EZ109" s="338"/>
      <c r="FA109" s="338"/>
      <c r="FB109" s="338"/>
      <c r="FC109" s="338"/>
      <c r="FD109" s="338"/>
      <c r="FE109" s="338"/>
      <c r="FF109" s="338"/>
      <c r="FG109" s="338"/>
      <c r="FH109" s="338"/>
      <c r="FI109" s="338"/>
      <c r="FJ109" s="338"/>
      <c r="FK109" s="338"/>
      <c r="FL109" s="338"/>
      <c r="FM109" s="338"/>
      <c r="FN109" s="338"/>
      <c r="FO109" s="338"/>
      <c r="FP109" s="338"/>
      <c r="FQ109" s="338"/>
      <c r="FR109" s="338"/>
      <c r="FS109" s="338"/>
      <c r="FT109" s="338"/>
      <c r="FU109" s="338"/>
      <c r="FV109" s="338"/>
      <c r="FW109" s="338"/>
      <c r="FX109" s="338"/>
      <c r="FY109" s="338"/>
      <c r="FZ109" s="338"/>
      <c r="GA109" s="338"/>
      <c r="GB109" s="338"/>
      <c r="GC109" s="338"/>
      <c r="GD109" s="338"/>
      <c r="GE109" s="338"/>
      <c r="GF109" s="338"/>
      <c r="GG109" s="338"/>
      <c r="GH109" s="338"/>
      <c r="GI109" s="338"/>
      <c r="GJ109" s="338"/>
      <c r="GK109" s="338"/>
      <c r="GL109" s="338"/>
      <c r="GM109" s="338"/>
      <c r="GN109" s="338"/>
      <c r="GO109" s="338"/>
      <c r="GP109" s="338"/>
      <c r="GQ109" s="338"/>
      <c r="GR109" s="338"/>
      <c r="GS109" s="338"/>
      <c r="GT109" s="338"/>
      <c r="GU109" s="338"/>
      <c r="GV109" s="338"/>
      <c r="GW109" s="338"/>
      <c r="GX109" s="338"/>
      <c r="GY109" s="338"/>
      <c r="GZ109" s="338"/>
      <c r="HA109" s="338"/>
      <c r="HB109" s="338"/>
      <c r="HC109" s="338"/>
      <c r="HD109" s="338"/>
      <c r="HE109" s="338"/>
      <c r="HF109" s="338"/>
      <c r="HG109" s="338"/>
      <c r="HH109" s="338"/>
      <c r="HI109" s="338"/>
      <c r="HJ109" s="338"/>
    </row>
    <row r="110" spans="1:218" s="339" customFormat="1">
      <c r="A110" s="220" t="s">
        <v>13</v>
      </c>
      <c r="B110" s="222" t="s">
        <v>525</v>
      </c>
      <c r="C110" s="337">
        <v>42030000</v>
      </c>
      <c r="D110" s="337">
        <v>43800000</v>
      </c>
      <c r="E110" s="235">
        <f t="shared" si="2"/>
        <v>1.0421127765881513</v>
      </c>
      <c r="F110" s="338"/>
      <c r="G110" s="338"/>
      <c r="H110" s="338"/>
      <c r="I110" s="338"/>
      <c r="J110" s="338"/>
      <c r="K110" s="338"/>
      <c r="L110" s="338"/>
      <c r="M110" s="338"/>
      <c r="N110" s="338"/>
      <c r="O110" s="338"/>
      <c r="P110" s="338"/>
      <c r="Q110" s="338"/>
      <c r="R110" s="338"/>
      <c r="S110" s="338"/>
      <c r="T110" s="338"/>
      <c r="U110" s="338"/>
      <c r="V110" s="338"/>
      <c r="W110" s="338"/>
      <c r="X110" s="338"/>
      <c r="Y110" s="338"/>
      <c r="Z110" s="338"/>
      <c r="AA110" s="338"/>
      <c r="AB110" s="338"/>
      <c r="AC110" s="338"/>
      <c r="AD110" s="338"/>
      <c r="AE110" s="338"/>
      <c r="AF110" s="338"/>
      <c r="AG110" s="338"/>
      <c r="AH110" s="338"/>
      <c r="AI110" s="338"/>
      <c r="AJ110" s="338"/>
      <c r="AK110" s="338"/>
      <c r="AL110" s="338"/>
      <c r="AM110" s="338"/>
      <c r="AN110" s="338"/>
      <c r="AO110" s="338"/>
      <c r="AP110" s="338"/>
      <c r="AQ110" s="338"/>
      <c r="AR110" s="338"/>
      <c r="AS110" s="338"/>
      <c r="AT110" s="338"/>
      <c r="AU110" s="338"/>
      <c r="AV110" s="338"/>
      <c r="AW110" s="338"/>
      <c r="AX110" s="338"/>
      <c r="AY110" s="338"/>
      <c r="AZ110" s="338"/>
      <c r="BA110" s="338"/>
      <c r="BB110" s="338"/>
      <c r="BC110" s="338"/>
      <c r="BD110" s="338"/>
      <c r="BE110" s="338"/>
      <c r="BF110" s="338"/>
      <c r="BG110" s="338"/>
      <c r="BH110" s="338"/>
      <c r="BI110" s="338"/>
      <c r="BJ110" s="338"/>
      <c r="BK110" s="338"/>
      <c r="BL110" s="338"/>
      <c r="BM110" s="338"/>
      <c r="BN110" s="338"/>
      <c r="BO110" s="338"/>
      <c r="BP110" s="338"/>
      <c r="BQ110" s="338"/>
      <c r="BR110" s="338"/>
      <c r="BS110" s="338"/>
      <c r="BT110" s="338"/>
      <c r="BU110" s="338"/>
      <c r="BV110" s="338"/>
      <c r="BW110" s="338"/>
      <c r="BX110" s="338"/>
      <c r="BY110" s="338"/>
      <c r="BZ110" s="338"/>
      <c r="CA110" s="338"/>
      <c r="CB110" s="338"/>
      <c r="CC110" s="338"/>
      <c r="CD110" s="338"/>
      <c r="CE110" s="338"/>
      <c r="CF110" s="338"/>
      <c r="CG110" s="338"/>
      <c r="CH110" s="338"/>
      <c r="CI110" s="338"/>
      <c r="CJ110" s="338"/>
      <c r="CK110" s="338"/>
      <c r="CL110" s="338"/>
      <c r="CM110" s="338"/>
      <c r="CN110" s="338"/>
      <c r="CO110" s="338"/>
      <c r="CP110" s="338"/>
      <c r="CQ110" s="338"/>
      <c r="CR110" s="338"/>
      <c r="CS110" s="338"/>
      <c r="CT110" s="338"/>
      <c r="CU110" s="338"/>
      <c r="CV110" s="338"/>
      <c r="CW110" s="338"/>
      <c r="CX110" s="338"/>
      <c r="CY110" s="338"/>
      <c r="CZ110" s="338"/>
      <c r="DA110" s="338"/>
      <c r="DB110" s="338"/>
      <c r="DC110" s="338"/>
      <c r="DD110" s="338"/>
      <c r="DE110" s="338"/>
      <c r="DF110" s="338"/>
      <c r="DG110" s="338"/>
      <c r="DH110" s="338"/>
      <c r="DI110" s="338"/>
      <c r="DJ110" s="338"/>
      <c r="DK110" s="338"/>
      <c r="DL110" s="338"/>
      <c r="DM110" s="338"/>
      <c r="DN110" s="338"/>
      <c r="DO110" s="338"/>
      <c r="DP110" s="338"/>
      <c r="DQ110" s="338"/>
      <c r="DR110" s="338"/>
      <c r="DS110" s="338"/>
      <c r="DT110" s="338"/>
      <c r="DU110" s="338"/>
      <c r="DV110" s="338"/>
      <c r="DW110" s="338"/>
      <c r="DX110" s="338"/>
      <c r="DY110" s="338"/>
      <c r="DZ110" s="338"/>
      <c r="EA110" s="338"/>
      <c r="EB110" s="338"/>
      <c r="EC110" s="338"/>
      <c r="ED110" s="338"/>
      <c r="EE110" s="338"/>
      <c r="EF110" s="338"/>
      <c r="EG110" s="338"/>
      <c r="EH110" s="338"/>
      <c r="EI110" s="338"/>
      <c r="EJ110" s="338"/>
      <c r="EK110" s="338"/>
      <c r="EL110" s="338"/>
      <c r="EM110" s="338"/>
      <c r="EN110" s="338"/>
      <c r="EO110" s="338"/>
      <c r="EP110" s="338"/>
      <c r="EQ110" s="338"/>
      <c r="ER110" s="338"/>
      <c r="ES110" s="338"/>
      <c r="ET110" s="338"/>
      <c r="EU110" s="338"/>
      <c r="EV110" s="338"/>
      <c r="EW110" s="338"/>
      <c r="EX110" s="338"/>
      <c r="EY110" s="338"/>
      <c r="EZ110" s="338"/>
      <c r="FA110" s="338"/>
      <c r="FB110" s="338"/>
      <c r="FC110" s="338"/>
      <c r="FD110" s="338"/>
      <c r="FE110" s="338"/>
      <c r="FF110" s="338"/>
      <c r="FG110" s="338"/>
      <c r="FH110" s="338"/>
      <c r="FI110" s="338"/>
      <c r="FJ110" s="338"/>
      <c r="FK110" s="338"/>
      <c r="FL110" s="338"/>
      <c r="FM110" s="338"/>
      <c r="FN110" s="338"/>
      <c r="FO110" s="338"/>
      <c r="FP110" s="338"/>
      <c r="FQ110" s="338"/>
      <c r="FR110" s="338"/>
      <c r="FS110" s="338"/>
      <c r="FT110" s="338"/>
      <c r="FU110" s="338"/>
      <c r="FV110" s="338"/>
      <c r="FW110" s="338"/>
      <c r="FX110" s="338"/>
      <c r="FY110" s="338"/>
      <c r="FZ110" s="338"/>
      <c r="GA110" s="338"/>
      <c r="GB110" s="338"/>
      <c r="GC110" s="338"/>
      <c r="GD110" s="338"/>
      <c r="GE110" s="338"/>
      <c r="GF110" s="338"/>
      <c r="GG110" s="338"/>
      <c r="GH110" s="338"/>
      <c r="GI110" s="338"/>
      <c r="GJ110" s="338"/>
      <c r="GK110" s="338"/>
      <c r="GL110" s="338"/>
      <c r="GM110" s="338"/>
      <c r="GN110" s="338"/>
      <c r="GO110" s="338"/>
      <c r="GP110" s="338"/>
      <c r="GQ110" s="338"/>
      <c r="GR110" s="338"/>
      <c r="GS110" s="338"/>
      <c r="GT110" s="338"/>
      <c r="GU110" s="338"/>
      <c r="GV110" s="338"/>
      <c r="GW110" s="338"/>
      <c r="GX110" s="338"/>
      <c r="GY110" s="338"/>
      <c r="GZ110" s="338"/>
      <c r="HA110" s="338"/>
      <c r="HB110" s="338"/>
      <c r="HC110" s="338"/>
      <c r="HD110" s="338"/>
      <c r="HE110" s="338"/>
      <c r="HF110" s="338"/>
      <c r="HG110" s="338"/>
      <c r="HH110" s="338"/>
      <c r="HI110" s="338"/>
      <c r="HJ110" s="338"/>
    </row>
    <row r="111" spans="1:218" s="339" customFormat="1">
      <c r="A111" s="220" t="s">
        <v>13</v>
      </c>
      <c r="B111" s="222" t="s">
        <v>544</v>
      </c>
      <c r="C111" s="337">
        <v>11140000</v>
      </c>
      <c r="D111" s="337">
        <v>11140000</v>
      </c>
      <c r="E111" s="235">
        <f t="shared" si="2"/>
        <v>1</v>
      </c>
      <c r="F111" s="338"/>
      <c r="G111" s="338"/>
      <c r="H111" s="338"/>
      <c r="I111" s="338"/>
      <c r="J111" s="338"/>
      <c r="K111" s="338"/>
      <c r="L111" s="338"/>
      <c r="M111" s="338"/>
      <c r="N111" s="338"/>
      <c r="O111" s="338"/>
      <c r="P111" s="338"/>
      <c r="Q111" s="338"/>
      <c r="R111" s="338"/>
      <c r="S111" s="338"/>
      <c r="T111" s="338"/>
      <c r="U111" s="338"/>
      <c r="V111" s="338"/>
      <c r="W111" s="338"/>
      <c r="X111" s="338"/>
      <c r="Y111" s="338"/>
      <c r="Z111" s="338"/>
      <c r="AA111" s="338"/>
      <c r="AB111" s="338"/>
      <c r="AC111" s="338"/>
      <c r="AD111" s="338"/>
      <c r="AE111" s="338"/>
      <c r="AF111" s="338"/>
      <c r="AG111" s="338"/>
      <c r="AH111" s="338"/>
      <c r="AI111" s="338"/>
      <c r="AJ111" s="338"/>
      <c r="AK111" s="338"/>
      <c r="AL111" s="338"/>
      <c r="AM111" s="338"/>
      <c r="AN111" s="338"/>
      <c r="AO111" s="338"/>
      <c r="AP111" s="338"/>
      <c r="AQ111" s="338"/>
      <c r="AR111" s="338"/>
      <c r="AS111" s="338"/>
      <c r="AT111" s="338"/>
      <c r="AU111" s="338"/>
      <c r="AV111" s="338"/>
      <c r="AW111" s="338"/>
      <c r="AX111" s="338"/>
      <c r="AY111" s="338"/>
      <c r="AZ111" s="338"/>
      <c r="BA111" s="338"/>
      <c r="BB111" s="338"/>
      <c r="BC111" s="338"/>
      <c r="BD111" s="338"/>
      <c r="BE111" s="338"/>
      <c r="BF111" s="338"/>
      <c r="BG111" s="338"/>
      <c r="BH111" s="338"/>
      <c r="BI111" s="338"/>
      <c r="BJ111" s="338"/>
      <c r="BK111" s="338"/>
      <c r="BL111" s="338"/>
      <c r="BM111" s="338"/>
      <c r="BN111" s="338"/>
      <c r="BO111" s="338"/>
      <c r="BP111" s="338"/>
      <c r="BQ111" s="338"/>
      <c r="BR111" s="338"/>
      <c r="BS111" s="338"/>
      <c r="BT111" s="338"/>
      <c r="BU111" s="338"/>
      <c r="BV111" s="338"/>
      <c r="BW111" s="338"/>
      <c r="BX111" s="338"/>
      <c r="BY111" s="338"/>
      <c r="BZ111" s="338"/>
      <c r="CA111" s="338"/>
      <c r="CB111" s="338"/>
      <c r="CC111" s="338"/>
      <c r="CD111" s="338"/>
      <c r="CE111" s="338"/>
      <c r="CF111" s="338"/>
      <c r="CG111" s="338"/>
      <c r="CH111" s="338"/>
      <c r="CI111" s="338"/>
      <c r="CJ111" s="338"/>
      <c r="CK111" s="338"/>
      <c r="CL111" s="338"/>
      <c r="CM111" s="338"/>
      <c r="CN111" s="338"/>
      <c r="CO111" s="338"/>
      <c r="CP111" s="338"/>
      <c r="CQ111" s="338"/>
      <c r="CR111" s="338"/>
      <c r="CS111" s="338"/>
      <c r="CT111" s="338"/>
      <c r="CU111" s="338"/>
      <c r="CV111" s="338"/>
      <c r="CW111" s="338"/>
      <c r="CX111" s="338"/>
      <c r="CY111" s="338"/>
      <c r="CZ111" s="338"/>
      <c r="DA111" s="338"/>
      <c r="DB111" s="338"/>
      <c r="DC111" s="338"/>
      <c r="DD111" s="338"/>
      <c r="DE111" s="338"/>
      <c r="DF111" s="338"/>
      <c r="DG111" s="338"/>
      <c r="DH111" s="338"/>
      <c r="DI111" s="338"/>
      <c r="DJ111" s="338"/>
      <c r="DK111" s="338"/>
      <c r="DL111" s="338"/>
      <c r="DM111" s="338"/>
      <c r="DN111" s="338"/>
      <c r="DO111" s="338"/>
      <c r="DP111" s="338"/>
      <c r="DQ111" s="338"/>
      <c r="DR111" s="338"/>
      <c r="DS111" s="338"/>
      <c r="DT111" s="338"/>
      <c r="DU111" s="338"/>
      <c r="DV111" s="338"/>
      <c r="DW111" s="338"/>
      <c r="DX111" s="338"/>
      <c r="DY111" s="338"/>
      <c r="DZ111" s="338"/>
      <c r="EA111" s="338"/>
      <c r="EB111" s="338"/>
      <c r="EC111" s="338"/>
      <c r="ED111" s="338"/>
      <c r="EE111" s="338"/>
      <c r="EF111" s="338"/>
      <c r="EG111" s="338"/>
      <c r="EH111" s="338"/>
      <c r="EI111" s="338"/>
      <c r="EJ111" s="338"/>
      <c r="EK111" s="338"/>
      <c r="EL111" s="338"/>
      <c r="EM111" s="338"/>
      <c r="EN111" s="338"/>
      <c r="EO111" s="338"/>
      <c r="EP111" s="338"/>
      <c r="EQ111" s="338"/>
      <c r="ER111" s="338"/>
      <c r="ES111" s="338"/>
      <c r="ET111" s="338"/>
      <c r="EU111" s="338"/>
      <c r="EV111" s="338"/>
      <c r="EW111" s="338"/>
      <c r="EX111" s="338"/>
      <c r="EY111" s="338"/>
      <c r="EZ111" s="338"/>
      <c r="FA111" s="338"/>
      <c r="FB111" s="338"/>
      <c r="FC111" s="338"/>
      <c r="FD111" s="338"/>
      <c r="FE111" s="338"/>
      <c r="FF111" s="338"/>
      <c r="FG111" s="338"/>
      <c r="FH111" s="338"/>
      <c r="FI111" s="338"/>
      <c r="FJ111" s="338"/>
      <c r="FK111" s="338"/>
      <c r="FL111" s="338"/>
      <c r="FM111" s="338"/>
      <c r="FN111" s="338"/>
      <c r="FO111" s="338"/>
      <c r="FP111" s="338"/>
      <c r="FQ111" s="338"/>
      <c r="FR111" s="338"/>
      <c r="FS111" s="338"/>
      <c r="FT111" s="338"/>
      <c r="FU111" s="338"/>
      <c r="FV111" s="338"/>
      <c r="FW111" s="338"/>
      <c r="FX111" s="338"/>
      <c r="FY111" s="338"/>
      <c r="FZ111" s="338"/>
      <c r="GA111" s="338"/>
      <c r="GB111" s="338"/>
      <c r="GC111" s="338"/>
      <c r="GD111" s="338"/>
      <c r="GE111" s="338"/>
      <c r="GF111" s="338"/>
      <c r="GG111" s="338"/>
      <c r="GH111" s="338"/>
      <c r="GI111" s="338"/>
      <c r="GJ111" s="338"/>
      <c r="GK111" s="338"/>
      <c r="GL111" s="338"/>
      <c r="GM111" s="338"/>
      <c r="GN111" s="338"/>
      <c r="GO111" s="338"/>
      <c r="GP111" s="338"/>
      <c r="GQ111" s="338"/>
      <c r="GR111" s="338"/>
      <c r="GS111" s="338"/>
      <c r="GT111" s="338"/>
      <c r="GU111" s="338"/>
      <c r="GV111" s="338"/>
      <c r="GW111" s="338"/>
      <c r="GX111" s="338"/>
      <c r="GY111" s="338"/>
      <c r="GZ111" s="338"/>
      <c r="HA111" s="338"/>
      <c r="HB111" s="338"/>
      <c r="HC111" s="338"/>
      <c r="HD111" s="338"/>
      <c r="HE111" s="338"/>
      <c r="HF111" s="338"/>
      <c r="HG111" s="338"/>
      <c r="HH111" s="338"/>
      <c r="HI111" s="338"/>
      <c r="HJ111" s="338"/>
    </row>
    <row r="112" spans="1:218" s="339" customFormat="1">
      <c r="A112" s="220" t="s">
        <v>13</v>
      </c>
      <c r="B112" s="222" t="s">
        <v>536</v>
      </c>
      <c r="C112" s="337">
        <v>13204000</v>
      </c>
      <c r="D112" s="337">
        <v>13204000</v>
      </c>
      <c r="E112" s="235">
        <f t="shared" si="2"/>
        <v>1</v>
      </c>
      <c r="F112" s="338"/>
      <c r="G112" s="338"/>
      <c r="H112" s="338"/>
      <c r="I112" s="338"/>
      <c r="J112" s="338"/>
      <c r="K112" s="338"/>
      <c r="L112" s="338"/>
      <c r="M112" s="338"/>
      <c r="N112" s="338"/>
      <c r="O112" s="338"/>
      <c r="P112" s="338"/>
      <c r="Q112" s="338"/>
      <c r="R112" s="338"/>
      <c r="S112" s="338"/>
      <c r="T112" s="338"/>
      <c r="U112" s="338"/>
      <c r="V112" s="338"/>
      <c r="W112" s="338"/>
      <c r="X112" s="338"/>
      <c r="Y112" s="338"/>
      <c r="Z112" s="338"/>
      <c r="AA112" s="338"/>
      <c r="AB112" s="338"/>
      <c r="AC112" s="338"/>
      <c r="AD112" s="338"/>
      <c r="AE112" s="338"/>
      <c r="AF112" s="338"/>
      <c r="AG112" s="338"/>
      <c r="AH112" s="338"/>
      <c r="AI112" s="338"/>
      <c r="AJ112" s="338"/>
      <c r="AK112" s="338"/>
      <c r="AL112" s="338"/>
      <c r="AM112" s="338"/>
      <c r="AN112" s="338"/>
      <c r="AO112" s="338"/>
      <c r="AP112" s="338"/>
      <c r="AQ112" s="338"/>
      <c r="AR112" s="338"/>
      <c r="AS112" s="338"/>
      <c r="AT112" s="338"/>
      <c r="AU112" s="338"/>
      <c r="AV112" s="338"/>
      <c r="AW112" s="338"/>
      <c r="AX112" s="338"/>
      <c r="AY112" s="338"/>
      <c r="AZ112" s="338"/>
      <c r="BA112" s="338"/>
      <c r="BB112" s="338"/>
      <c r="BC112" s="338"/>
      <c r="BD112" s="338"/>
      <c r="BE112" s="338"/>
      <c r="BF112" s="338"/>
      <c r="BG112" s="338"/>
      <c r="BH112" s="338"/>
      <c r="BI112" s="338"/>
      <c r="BJ112" s="338"/>
      <c r="BK112" s="338"/>
      <c r="BL112" s="338"/>
      <c r="BM112" s="338"/>
      <c r="BN112" s="338"/>
      <c r="BO112" s="338"/>
      <c r="BP112" s="338"/>
      <c r="BQ112" s="338"/>
      <c r="BR112" s="338"/>
      <c r="BS112" s="338"/>
      <c r="BT112" s="338"/>
      <c r="BU112" s="338"/>
      <c r="BV112" s="338"/>
      <c r="BW112" s="338"/>
      <c r="BX112" s="338"/>
      <c r="BY112" s="338"/>
      <c r="BZ112" s="338"/>
      <c r="CA112" s="338"/>
      <c r="CB112" s="338"/>
      <c r="CC112" s="338"/>
      <c r="CD112" s="338"/>
      <c r="CE112" s="338"/>
      <c r="CF112" s="338"/>
      <c r="CG112" s="338"/>
      <c r="CH112" s="338"/>
      <c r="CI112" s="338"/>
      <c r="CJ112" s="338"/>
      <c r="CK112" s="338"/>
      <c r="CL112" s="338"/>
      <c r="CM112" s="338"/>
      <c r="CN112" s="338"/>
      <c r="CO112" s="338"/>
      <c r="CP112" s="338"/>
      <c r="CQ112" s="338"/>
      <c r="CR112" s="338"/>
      <c r="CS112" s="338"/>
      <c r="CT112" s="338"/>
      <c r="CU112" s="338"/>
      <c r="CV112" s="338"/>
      <c r="CW112" s="338"/>
      <c r="CX112" s="338"/>
      <c r="CY112" s="338"/>
      <c r="CZ112" s="338"/>
      <c r="DA112" s="338"/>
      <c r="DB112" s="338"/>
      <c r="DC112" s="338"/>
      <c r="DD112" s="338"/>
      <c r="DE112" s="338"/>
      <c r="DF112" s="338"/>
      <c r="DG112" s="338"/>
      <c r="DH112" s="338"/>
      <c r="DI112" s="338"/>
      <c r="DJ112" s="338"/>
      <c r="DK112" s="338"/>
      <c r="DL112" s="338"/>
      <c r="DM112" s="338"/>
      <c r="DN112" s="338"/>
      <c r="DO112" s="338"/>
      <c r="DP112" s="338"/>
      <c r="DQ112" s="338"/>
      <c r="DR112" s="338"/>
      <c r="DS112" s="338"/>
      <c r="DT112" s="338"/>
      <c r="DU112" s="338"/>
      <c r="DV112" s="338"/>
      <c r="DW112" s="338"/>
      <c r="DX112" s="338"/>
      <c r="DY112" s="338"/>
      <c r="DZ112" s="338"/>
      <c r="EA112" s="338"/>
      <c r="EB112" s="338"/>
      <c r="EC112" s="338"/>
      <c r="ED112" s="338"/>
      <c r="EE112" s="338"/>
      <c r="EF112" s="338"/>
      <c r="EG112" s="338"/>
      <c r="EH112" s="338"/>
      <c r="EI112" s="338"/>
      <c r="EJ112" s="338"/>
      <c r="EK112" s="338"/>
      <c r="EL112" s="338"/>
      <c r="EM112" s="338"/>
      <c r="EN112" s="338"/>
      <c r="EO112" s="338"/>
      <c r="EP112" s="338"/>
      <c r="EQ112" s="338"/>
      <c r="ER112" s="338"/>
      <c r="ES112" s="338"/>
      <c r="ET112" s="338"/>
      <c r="EU112" s="338"/>
      <c r="EV112" s="338"/>
      <c r="EW112" s="338"/>
      <c r="EX112" s="338"/>
      <c r="EY112" s="338"/>
      <c r="EZ112" s="338"/>
      <c r="FA112" s="338"/>
      <c r="FB112" s="338"/>
      <c r="FC112" s="338"/>
      <c r="FD112" s="338"/>
      <c r="FE112" s="338"/>
      <c r="FF112" s="338"/>
      <c r="FG112" s="338"/>
      <c r="FH112" s="338"/>
      <c r="FI112" s="338"/>
      <c r="FJ112" s="338"/>
      <c r="FK112" s="338"/>
      <c r="FL112" s="338"/>
      <c r="FM112" s="338"/>
      <c r="FN112" s="338"/>
      <c r="FO112" s="338"/>
      <c r="FP112" s="338"/>
      <c r="FQ112" s="338"/>
      <c r="FR112" s="338"/>
      <c r="FS112" s="338"/>
      <c r="FT112" s="338"/>
      <c r="FU112" s="338"/>
      <c r="FV112" s="338"/>
      <c r="FW112" s="338"/>
      <c r="FX112" s="338"/>
      <c r="FY112" s="338"/>
      <c r="FZ112" s="338"/>
      <c r="GA112" s="338"/>
      <c r="GB112" s="338"/>
      <c r="GC112" s="338"/>
      <c r="GD112" s="338"/>
      <c r="GE112" s="338"/>
      <c r="GF112" s="338"/>
      <c r="GG112" s="338"/>
      <c r="GH112" s="338"/>
      <c r="GI112" s="338"/>
      <c r="GJ112" s="338"/>
      <c r="GK112" s="338"/>
      <c r="GL112" s="338"/>
      <c r="GM112" s="338"/>
      <c r="GN112" s="338"/>
      <c r="GO112" s="338"/>
      <c r="GP112" s="338"/>
      <c r="GQ112" s="338"/>
      <c r="GR112" s="338"/>
      <c r="GS112" s="338"/>
      <c r="GT112" s="338"/>
      <c r="GU112" s="338"/>
      <c r="GV112" s="338"/>
      <c r="GW112" s="338"/>
      <c r="GX112" s="338"/>
      <c r="GY112" s="338"/>
      <c r="GZ112" s="338"/>
      <c r="HA112" s="338"/>
      <c r="HB112" s="338"/>
      <c r="HC112" s="338"/>
      <c r="HD112" s="338"/>
      <c r="HE112" s="338"/>
      <c r="HF112" s="338"/>
      <c r="HG112" s="338"/>
      <c r="HH112" s="338"/>
      <c r="HI112" s="338"/>
      <c r="HJ112" s="338"/>
    </row>
    <row r="113" spans="1:218" s="339" customFormat="1">
      <c r="A113" s="220" t="s">
        <v>13</v>
      </c>
      <c r="B113" s="222" t="s">
        <v>526</v>
      </c>
      <c r="C113" s="337"/>
      <c r="D113" s="337">
        <v>24000000</v>
      </c>
      <c r="E113" s="235"/>
      <c r="F113" s="338"/>
      <c r="G113" s="338"/>
      <c r="H113" s="338"/>
      <c r="I113" s="338"/>
      <c r="J113" s="338"/>
      <c r="K113" s="338"/>
      <c r="L113" s="338"/>
      <c r="M113" s="338"/>
      <c r="N113" s="338"/>
      <c r="O113" s="338"/>
      <c r="P113" s="338"/>
      <c r="Q113" s="338"/>
      <c r="R113" s="338"/>
      <c r="S113" s="338"/>
      <c r="T113" s="338"/>
      <c r="U113" s="338"/>
      <c r="V113" s="338"/>
      <c r="W113" s="338"/>
      <c r="X113" s="338"/>
      <c r="Y113" s="338"/>
      <c r="Z113" s="338"/>
      <c r="AA113" s="338"/>
      <c r="AB113" s="338"/>
      <c r="AC113" s="338"/>
      <c r="AD113" s="338"/>
      <c r="AE113" s="338"/>
      <c r="AF113" s="338"/>
      <c r="AG113" s="338"/>
      <c r="AH113" s="338"/>
      <c r="AI113" s="338"/>
      <c r="AJ113" s="338"/>
      <c r="AK113" s="338"/>
      <c r="AL113" s="338"/>
      <c r="AM113" s="338"/>
      <c r="AN113" s="338"/>
      <c r="AO113" s="338"/>
      <c r="AP113" s="338"/>
      <c r="AQ113" s="338"/>
      <c r="AR113" s="338"/>
      <c r="AS113" s="338"/>
      <c r="AT113" s="338"/>
      <c r="AU113" s="338"/>
      <c r="AV113" s="338"/>
      <c r="AW113" s="338"/>
      <c r="AX113" s="338"/>
      <c r="AY113" s="338"/>
      <c r="AZ113" s="338"/>
      <c r="BA113" s="338"/>
      <c r="BB113" s="338"/>
      <c r="BC113" s="338"/>
      <c r="BD113" s="338"/>
      <c r="BE113" s="338"/>
      <c r="BF113" s="338"/>
      <c r="BG113" s="338"/>
      <c r="BH113" s="338"/>
      <c r="BI113" s="338"/>
      <c r="BJ113" s="338"/>
      <c r="BK113" s="338"/>
      <c r="BL113" s="338"/>
      <c r="BM113" s="338"/>
      <c r="BN113" s="338"/>
      <c r="BO113" s="338"/>
      <c r="BP113" s="338"/>
      <c r="BQ113" s="338"/>
      <c r="BR113" s="338"/>
      <c r="BS113" s="338"/>
      <c r="BT113" s="338"/>
      <c r="BU113" s="338"/>
      <c r="BV113" s="338"/>
      <c r="BW113" s="338"/>
      <c r="BX113" s="338"/>
      <c r="BY113" s="338"/>
      <c r="BZ113" s="338"/>
      <c r="CA113" s="338"/>
      <c r="CB113" s="338"/>
      <c r="CC113" s="338"/>
      <c r="CD113" s="338"/>
      <c r="CE113" s="338"/>
      <c r="CF113" s="338"/>
      <c r="CG113" s="338"/>
      <c r="CH113" s="338"/>
      <c r="CI113" s="338"/>
      <c r="CJ113" s="338"/>
      <c r="CK113" s="338"/>
      <c r="CL113" s="338"/>
      <c r="CM113" s="338"/>
      <c r="CN113" s="338"/>
      <c r="CO113" s="338"/>
      <c r="CP113" s="338"/>
      <c r="CQ113" s="338"/>
      <c r="CR113" s="338"/>
      <c r="CS113" s="338"/>
      <c r="CT113" s="338"/>
      <c r="CU113" s="338"/>
      <c r="CV113" s="338"/>
      <c r="CW113" s="338"/>
      <c r="CX113" s="338"/>
      <c r="CY113" s="338"/>
      <c r="CZ113" s="338"/>
      <c r="DA113" s="338"/>
      <c r="DB113" s="338"/>
      <c r="DC113" s="338"/>
      <c r="DD113" s="338"/>
      <c r="DE113" s="338"/>
      <c r="DF113" s="338"/>
      <c r="DG113" s="338"/>
      <c r="DH113" s="338"/>
      <c r="DI113" s="338"/>
      <c r="DJ113" s="338"/>
      <c r="DK113" s="338"/>
      <c r="DL113" s="338"/>
      <c r="DM113" s="338"/>
      <c r="DN113" s="338"/>
      <c r="DO113" s="338"/>
      <c r="DP113" s="338"/>
      <c r="DQ113" s="338"/>
      <c r="DR113" s="338"/>
      <c r="DS113" s="338"/>
      <c r="DT113" s="338"/>
      <c r="DU113" s="338"/>
      <c r="DV113" s="338"/>
      <c r="DW113" s="338"/>
      <c r="DX113" s="338"/>
      <c r="DY113" s="338"/>
      <c r="DZ113" s="338"/>
      <c r="EA113" s="338"/>
      <c r="EB113" s="338"/>
      <c r="EC113" s="338"/>
      <c r="ED113" s="338"/>
      <c r="EE113" s="338"/>
      <c r="EF113" s="338"/>
      <c r="EG113" s="338"/>
      <c r="EH113" s="338"/>
      <c r="EI113" s="338"/>
      <c r="EJ113" s="338"/>
      <c r="EK113" s="338"/>
      <c r="EL113" s="338"/>
      <c r="EM113" s="338"/>
      <c r="EN113" s="338"/>
      <c r="EO113" s="338"/>
      <c r="EP113" s="338"/>
      <c r="EQ113" s="338"/>
      <c r="ER113" s="338"/>
      <c r="ES113" s="338"/>
      <c r="ET113" s="338"/>
      <c r="EU113" s="338"/>
      <c r="EV113" s="338"/>
      <c r="EW113" s="338"/>
      <c r="EX113" s="338"/>
      <c r="EY113" s="338"/>
      <c r="EZ113" s="338"/>
      <c r="FA113" s="338"/>
      <c r="FB113" s="338"/>
      <c r="FC113" s="338"/>
      <c r="FD113" s="338"/>
      <c r="FE113" s="338"/>
      <c r="FF113" s="338"/>
      <c r="FG113" s="338"/>
      <c r="FH113" s="338"/>
      <c r="FI113" s="338"/>
      <c r="FJ113" s="338"/>
      <c r="FK113" s="338"/>
      <c r="FL113" s="338"/>
      <c r="FM113" s="338"/>
      <c r="FN113" s="338"/>
      <c r="FO113" s="338"/>
      <c r="FP113" s="338"/>
      <c r="FQ113" s="338"/>
      <c r="FR113" s="338"/>
      <c r="FS113" s="338"/>
      <c r="FT113" s="338"/>
      <c r="FU113" s="338"/>
      <c r="FV113" s="338"/>
      <c r="FW113" s="338"/>
      <c r="FX113" s="338"/>
      <c r="FY113" s="338"/>
      <c r="FZ113" s="338"/>
      <c r="GA113" s="338"/>
      <c r="GB113" s="338"/>
      <c r="GC113" s="338"/>
      <c r="GD113" s="338"/>
      <c r="GE113" s="338"/>
      <c r="GF113" s="338"/>
      <c r="GG113" s="338"/>
      <c r="GH113" s="338"/>
      <c r="GI113" s="338"/>
      <c r="GJ113" s="338"/>
      <c r="GK113" s="338"/>
      <c r="GL113" s="338"/>
      <c r="GM113" s="338"/>
      <c r="GN113" s="338"/>
      <c r="GO113" s="338"/>
      <c r="GP113" s="338"/>
      <c r="GQ113" s="338"/>
      <c r="GR113" s="338"/>
      <c r="GS113" s="338"/>
      <c r="GT113" s="338"/>
      <c r="GU113" s="338"/>
      <c r="GV113" s="338"/>
      <c r="GW113" s="338"/>
      <c r="GX113" s="338"/>
      <c r="GY113" s="338"/>
      <c r="GZ113" s="338"/>
      <c r="HA113" s="338"/>
      <c r="HB113" s="338"/>
      <c r="HC113" s="338"/>
      <c r="HD113" s="338"/>
      <c r="HE113" s="338"/>
      <c r="HF113" s="338"/>
      <c r="HG113" s="338"/>
      <c r="HH113" s="338"/>
      <c r="HI113" s="338"/>
      <c r="HJ113" s="338"/>
    </row>
    <row r="114" spans="1:218" s="336" customFormat="1">
      <c r="A114" s="218">
        <v>13</v>
      </c>
      <c r="B114" s="219" t="s">
        <v>545</v>
      </c>
      <c r="C114" s="334">
        <f>C115+C116+C117</f>
        <v>6575332000</v>
      </c>
      <c r="D114" s="334">
        <f>D115+D116+D117</f>
        <v>7519166000</v>
      </c>
      <c r="E114" s="229">
        <f t="shared" si="2"/>
        <v>1.1435416493037918</v>
      </c>
      <c r="F114" s="335"/>
      <c r="G114" s="335"/>
      <c r="H114" s="335"/>
      <c r="I114" s="335"/>
      <c r="J114" s="335"/>
      <c r="K114" s="335"/>
      <c r="L114" s="335"/>
      <c r="M114" s="335"/>
      <c r="N114" s="335"/>
      <c r="O114" s="335"/>
      <c r="P114" s="335"/>
      <c r="Q114" s="335"/>
      <c r="R114" s="335"/>
      <c r="S114" s="335"/>
      <c r="T114" s="335"/>
      <c r="U114" s="335"/>
      <c r="V114" s="335"/>
      <c r="W114" s="335"/>
      <c r="X114" s="335"/>
      <c r="Y114" s="335"/>
      <c r="Z114" s="335"/>
      <c r="AA114" s="335"/>
      <c r="AB114" s="335"/>
      <c r="AC114" s="335"/>
      <c r="AD114" s="335"/>
      <c r="AE114" s="335"/>
      <c r="AF114" s="335"/>
      <c r="AG114" s="335"/>
      <c r="AH114" s="335"/>
      <c r="AI114" s="335"/>
      <c r="AJ114" s="335"/>
      <c r="AK114" s="335"/>
      <c r="AL114" s="335"/>
      <c r="AM114" s="335"/>
      <c r="AN114" s="335"/>
      <c r="AO114" s="335"/>
      <c r="AP114" s="335"/>
      <c r="AQ114" s="335"/>
      <c r="AR114" s="335"/>
      <c r="AS114" s="335"/>
      <c r="AT114" s="335"/>
      <c r="AU114" s="335"/>
      <c r="AV114" s="335"/>
      <c r="AW114" s="335"/>
      <c r="AX114" s="335"/>
      <c r="AY114" s="335"/>
      <c r="AZ114" s="335"/>
      <c r="BA114" s="335"/>
      <c r="BB114" s="335"/>
      <c r="BC114" s="335"/>
      <c r="BD114" s="335"/>
      <c r="BE114" s="335"/>
      <c r="BF114" s="335"/>
      <c r="BG114" s="335"/>
      <c r="BH114" s="335"/>
      <c r="BI114" s="335"/>
      <c r="BJ114" s="335"/>
      <c r="BK114" s="335"/>
      <c r="BL114" s="335"/>
      <c r="BM114" s="335"/>
      <c r="BN114" s="335"/>
      <c r="BO114" s="335"/>
      <c r="BP114" s="335"/>
      <c r="BQ114" s="335"/>
      <c r="BR114" s="335"/>
      <c r="BS114" s="335"/>
      <c r="BT114" s="335"/>
      <c r="BU114" s="335"/>
      <c r="BV114" s="335"/>
      <c r="BW114" s="335"/>
      <c r="BX114" s="335"/>
      <c r="BY114" s="335"/>
      <c r="BZ114" s="335"/>
      <c r="CA114" s="335"/>
      <c r="CB114" s="335"/>
      <c r="CC114" s="335"/>
      <c r="CD114" s="335"/>
      <c r="CE114" s="335"/>
      <c r="CF114" s="335"/>
      <c r="CG114" s="335"/>
      <c r="CH114" s="335"/>
      <c r="CI114" s="335"/>
      <c r="CJ114" s="335"/>
      <c r="CK114" s="335"/>
      <c r="CL114" s="335"/>
      <c r="CM114" s="335"/>
      <c r="CN114" s="335"/>
      <c r="CO114" s="335"/>
      <c r="CP114" s="335"/>
      <c r="CQ114" s="335"/>
      <c r="CR114" s="335"/>
      <c r="CS114" s="335"/>
      <c r="CT114" s="335"/>
      <c r="CU114" s="335"/>
      <c r="CV114" s="335"/>
      <c r="CW114" s="335"/>
      <c r="CX114" s="335"/>
      <c r="CY114" s="335"/>
      <c r="CZ114" s="335"/>
      <c r="DA114" s="335"/>
      <c r="DB114" s="335"/>
      <c r="DC114" s="335"/>
      <c r="DD114" s="335"/>
      <c r="DE114" s="335"/>
      <c r="DF114" s="335"/>
      <c r="DG114" s="335"/>
      <c r="DH114" s="335"/>
      <c r="DI114" s="335"/>
      <c r="DJ114" s="335"/>
      <c r="DK114" s="335"/>
      <c r="DL114" s="335"/>
      <c r="DM114" s="335"/>
      <c r="DN114" s="335"/>
      <c r="DO114" s="335"/>
      <c r="DP114" s="335"/>
      <c r="DQ114" s="335"/>
      <c r="DR114" s="335"/>
      <c r="DS114" s="335"/>
      <c r="DT114" s="335"/>
      <c r="DU114" s="335"/>
      <c r="DV114" s="335"/>
      <c r="DW114" s="335"/>
      <c r="DX114" s="335"/>
      <c r="DY114" s="335"/>
      <c r="DZ114" s="335"/>
      <c r="EA114" s="335"/>
      <c r="EB114" s="335"/>
      <c r="EC114" s="335"/>
      <c r="ED114" s="335"/>
      <c r="EE114" s="335"/>
      <c r="EF114" s="335"/>
      <c r="EG114" s="335"/>
      <c r="EH114" s="335"/>
      <c r="EI114" s="335"/>
      <c r="EJ114" s="335"/>
      <c r="EK114" s="335"/>
      <c r="EL114" s="335"/>
      <c r="EM114" s="335"/>
      <c r="EN114" s="335"/>
      <c r="EO114" s="335"/>
      <c r="EP114" s="335"/>
      <c r="EQ114" s="335"/>
      <c r="ER114" s="335"/>
      <c r="ES114" s="335"/>
      <c r="ET114" s="335"/>
      <c r="EU114" s="335"/>
      <c r="EV114" s="335"/>
      <c r="EW114" s="335"/>
      <c r="EX114" s="335"/>
      <c r="EY114" s="335"/>
      <c r="EZ114" s="335"/>
      <c r="FA114" s="335"/>
      <c r="FB114" s="335"/>
      <c r="FC114" s="335"/>
      <c r="FD114" s="335"/>
      <c r="FE114" s="335"/>
      <c r="FF114" s="335"/>
      <c r="FG114" s="335"/>
      <c r="FH114" s="335"/>
      <c r="FI114" s="335"/>
      <c r="FJ114" s="335"/>
      <c r="FK114" s="335"/>
      <c r="FL114" s="335"/>
      <c r="FM114" s="335"/>
      <c r="FN114" s="335"/>
      <c r="FO114" s="335"/>
      <c r="FP114" s="335"/>
      <c r="FQ114" s="335"/>
      <c r="FR114" s="335"/>
      <c r="FS114" s="335"/>
      <c r="FT114" s="335"/>
      <c r="FU114" s="335"/>
      <c r="FV114" s="335"/>
      <c r="FW114" s="335"/>
      <c r="FX114" s="335"/>
      <c r="FY114" s="335"/>
      <c r="FZ114" s="335"/>
      <c r="GA114" s="335"/>
      <c r="GB114" s="335"/>
      <c r="GC114" s="335"/>
      <c r="GD114" s="335"/>
      <c r="GE114" s="335"/>
      <c r="GF114" s="335"/>
      <c r="GG114" s="335"/>
      <c r="GH114" s="335"/>
      <c r="GI114" s="335"/>
      <c r="GJ114" s="335"/>
      <c r="GK114" s="335"/>
      <c r="GL114" s="335"/>
      <c r="GM114" s="335"/>
      <c r="GN114" s="335"/>
      <c r="GO114" s="335"/>
      <c r="GP114" s="335"/>
      <c r="GQ114" s="335"/>
      <c r="GR114" s="335"/>
      <c r="GS114" s="335"/>
      <c r="GT114" s="335"/>
      <c r="GU114" s="335"/>
      <c r="GV114" s="335"/>
      <c r="GW114" s="335"/>
      <c r="GX114" s="335"/>
      <c r="GY114" s="335"/>
      <c r="GZ114" s="335"/>
      <c r="HA114" s="335"/>
      <c r="HB114" s="335"/>
      <c r="HC114" s="335"/>
      <c r="HD114" s="335"/>
      <c r="HE114" s="335"/>
      <c r="HF114" s="335"/>
      <c r="HG114" s="335"/>
      <c r="HH114" s="335"/>
      <c r="HI114" s="335"/>
      <c r="HJ114" s="335"/>
    </row>
    <row r="115" spans="1:218" s="339" customFormat="1">
      <c r="A115" s="220" t="s">
        <v>130</v>
      </c>
      <c r="B115" s="221" t="s">
        <v>517</v>
      </c>
      <c r="C115" s="337">
        <v>5716907000</v>
      </c>
      <c r="D115" s="337">
        <v>5832607000</v>
      </c>
      <c r="E115" s="235">
        <f t="shared" si="2"/>
        <v>1.0202382162242625</v>
      </c>
      <c r="F115" s="338"/>
      <c r="G115" s="338"/>
      <c r="H115" s="338"/>
      <c r="I115" s="338"/>
      <c r="J115" s="338"/>
      <c r="K115" s="338"/>
      <c r="L115" s="338"/>
      <c r="M115" s="338"/>
      <c r="N115" s="338"/>
      <c r="O115" s="338"/>
      <c r="P115" s="338"/>
      <c r="Q115" s="338"/>
      <c r="R115" s="338"/>
      <c r="S115" s="338"/>
      <c r="T115" s="338"/>
      <c r="U115" s="338"/>
      <c r="V115" s="338"/>
      <c r="W115" s="338"/>
      <c r="X115" s="338"/>
      <c r="Y115" s="338"/>
      <c r="Z115" s="338"/>
      <c r="AA115" s="338"/>
      <c r="AB115" s="338"/>
      <c r="AC115" s="338"/>
      <c r="AD115" s="338"/>
      <c r="AE115" s="338"/>
      <c r="AF115" s="338"/>
      <c r="AG115" s="338"/>
      <c r="AH115" s="338"/>
      <c r="AI115" s="338"/>
      <c r="AJ115" s="338"/>
      <c r="AK115" s="338"/>
      <c r="AL115" s="338"/>
      <c r="AM115" s="338"/>
      <c r="AN115" s="338"/>
      <c r="AO115" s="338"/>
      <c r="AP115" s="338"/>
      <c r="AQ115" s="338"/>
      <c r="AR115" s="338"/>
      <c r="AS115" s="338"/>
      <c r="AT115" s="338"/>
      <c r="AU115" s="338"/>
      <c r="AV115" s="338"/>
      <c r="AW115" s="338"/>
      <c r="AX115" s="338"/>
      <c r="AY115" s="338"/>
      <c r="AZ115" s="338"/>
      <c r="BA115" s="338"/>
      <c r="BB115" s="338"/>
      <c r="BC115" s="338"/>
      <c r="BD115" s="338"/>
      <c r="BE115" s="338"/>
      <c r="BF115" s="338"/>
      <c r="BG115" s="338"/>
      <c r="BH115" s="338"/>
      <c r="BI115" s="338"/>
      <c r="BJ115" s="338"/>
      <c r="BK115" s="338"/>
      <c r="BL115" s="338"/>
      <c r="BM115" s="338"/>
      <c r="BN115" s="338"/>
      <c r="BO115" s="338"/>
      <c r="BP115" s="338"/>
      <c r="BQ115" s="338"/>
      <c r="BR115" s="338"/>
      <c r="BS115" s="338"/>
      <c r="BT115" s="338"/>
      <c r="BU115" s="338"/>
      <c r="BV115" s="338"/>
      <c r="BW115" s="338"/>
      <c r="BX115" s="338"/>
      <c r="BY115" s="338"/>
      <c r="BZ115" s="338"/>
      <c r="CA115" s="338"/>
      <c r="CB115" s="338"/>
      <c r="CC115" s="338"/>
      <c r="CD115" s="338"/>
      <c r="CE115" s="338"/>
      <c r="CF115" s="338"/>
      <c r="CG115" s="338"/>
      <c r="CH115" s="338"/>
      <c r="CI115" s="338"/>
      <c r="CJ115" s="338"/>
      <c r="CK115" s="338"/>
      <c r="CL115" s="338"/>
      <c r="CM115" s="338"/>
      <c r="CN115" s="338"/>
      <c r="CO115" s="338"/>
      <c r="CP115" s="338"/>
      <c r="CQ115" s="338"/>
      <c r="CR115" s="338"/>
      <c r="CS115" s="338"/>
      <c r="CT115" s="338"/>
      <c r="CU115" s="338"/>
      <c r="CV115" s="338"/>
      <c r="CW115" s="338"/>
      <c r="CX115" s="338"/>
      <c r="CY115" s="338"/>
      <c r="CZ115" s="338"/>
      <c r="DA115" s="338"/>
      <c r="DB115" s="338"/>
      <c r="DC115" s="338"/>
      <c r="DD115" s="338"/>
      <c r="DE115" s="338"/>
      <c r="DF115" s="338"/>
      <c r="DG115" s="338"/>
      <c r="DH115" s="338"/>
      <c r="DI115" s="338"/>
      <c r="DJ115" s="338"/>
      <c r="DK115" s="338"/>
      <c r="DL115" s="338"/>
      <c r="DM115" s="338"/>
      <c r="DN115" s="338"/>
      <c r="DO115" s="338"/>
      <c r="DP115" s="338"/>
      <c r="DQ115" s="338"/>
      <c r="DR115" s="338"/>
      <c r="DS115" s="338"/>
      <c r="DT115" s="338"/>
      <c r="DU115" s="338"/>
      <c r="DV115" s="338"/>
      <c r="DW115" s="338"/>
      <c r="DX115" s="338"/>
      <c r="DY115" s="338"/>
      <c r="DZ115" s="338"/>
      <c r="EA115" s="338"/>
      <c r="EB115" s="338"/>
      <c r="EC115" s="338"/>
      <c r="ED115" s="338"/>
      <c r="EE115" s="338"/>
      <c r="EF115" s="338"/>
      <c r="EG115" s="338"/>
      <c r="EH115" s="338"/>
      <c r="EI115" s="338"/>
      <c r="EJ115" s="338"/>
      <c r="EK115" s="338"/>
      <c r="EL115" s="338"/>
      <c r="EM115" s="338"/>
      <c r="EN115" s="338"/>
      <c r="EO115" s="338"/>
      <c r="EP115" s="338"/>
      <c r="EQ115" s="338"/>
      <c r="ER115" s="338"/>
      <c r="ES115" s="338"/>
      <c r="ET115" s="338"/>
      <c r="EU115" s="338"/>
      <c r="EV115" s="338"/>
      <c r="EW115" s="338"/>
      <c r="EX115" s="338"/>
      <c r="EY115" s="338"/>
      <c r="EZ115" s="338"/>
      <c r="FA115" s="338"/>
      <c r="FB115" s="338"/>
      <c r="FC115" s="338"/>
      <c r="FD115" s="338"/>
      <c r="FE115" s="338"/>
      <c r="FF115" s="338"/>
      <c r="FG115" s="338"/>
      <c r="FH115" s="338"/>
      <c r="FI115" s="338"/>
      <c r="FJ115" s="338"/>
      <c r="FK115" s="338"/>
      <c r="FL115" s="338"/>
      <c r="FM115" s="338"/>
      <c r="FN115" s="338"/>
      <c r="FO115" s="338"/>
      <c r="FP115" s="338"/>
      <c r="FQ115" s="338"/>
      <c r="FR115" s="338"/>
      <c r="FS115" s="338"/>
      <c r="FT115" s="338"/>
      <c r="FU115" s="338"/>
      <c r="FV115" s="338"/>
      <c r="FW115" s="338"/>
      <c r="FX115" s="338"/>
      <c r="FY115" s="338"/>
      <c r="FZ115" s="338"/>
      <c r="GA115" s="338"/>
      <c r="GB115" s="338"/>
      <c r="GC115" s="338"/>
      <c r="GD115" s="338"/>
      <c r="GE115" s="338"/>
      <c r="GF115" s="338"/>
      <c r="GG115" s="338"/>
      <c r="GH115" s="338"/>
      <c r="GI115" s="338"/>
      <c r="GJ115" s="338"/>
      <c r="GK115" s="338"/>
      <c r="GL115" s="338"/>
      <c r="GM115" s="338"/>
      <c r="GN115" s="338"/>
      <c r="GO115" s="338"/>
      <c r="GP115" s="338"/>
      <c r="GQ115" s="338"/>
      <c r="GR115" s="338"/>
      <c r="GS115" s="338"/>
      <c r="GT115" s="338"/>
      <c r="GU115" s="338"/>
      <c r="GV115" s="338"/>
      <c r="GW115" s="338"/>
      <c r="GX115" s="338"/>
      <c r="GY115" s="338"/>
      <c r="GZ115" s="338"/>
      <c r="HA115" s="338"/>
      <c r="HB115" s="338"/>
      <c r="HC115" s="338"/>
      <c r="HD115" s="338"/>
      <c r="HE115" s="338"/>
      <c r="HF115" s="338"/>
      <c r="HG115" s="338"/>
      <c r="HH115" s="338"/>
      <c r="HI115" s="338"/>
      <c r="HJ115" s="338"/>
    </row>
    <row r="116" spans="1:218" s="339" customFormat="1">
      <c r="A116" s="220" t="s">
        <v>130</v>
      </c>
      <c r="B116" s="221" t="s">
        <v>535</v>
      </c>
      <c r="C116" s="337">
        <v>550059000</v>
      </c>
      <c r="D116" s="337">
        <v>550059000</v>
      </c>
      <c r="E116" s="235">
        <f t="shared" si="2"/>
        <v>1</v>
      </c>
      <c r="F116" s="338"/>
      <c r="G116" s="338"/>
      <c r="H116" s="338"/>
      <c r="I116" s="338"/>
      <c r="J116" s="338"/>
      <c r="K116" s="338"/>
      <c r="L116" s="338"/>
      <c r="M116" s="338"/>
      <c r="N116" s="338"/>
      <c r="O116" s="338"/>
      <c r="P116" s="338"/>
      <c r="Q116" s="338"/>
      <c r="R116" s="338"/>
      <c r="S116" s="338"/>
      <c r="T116" s="338"/>
      <c r="U116" s="338"/>
      <c r="V116" s="338"/>
      <c r="W116" s="338"/>
      <c r="X116" s="338"/>
      <c r="Y116" s="338"/>
      <c r="Z116" s="338"/>
      <c r="AA116" s="338"/>
      <c r="AB116" s="338"/>
      <c r="AC116" s="338"/>
      <c r="AD116" s="338"/>
      <c r="AE116" s="338"/>
      <c r="AF116" s="338"/>
      <c r="AG116" s="338"/>
      <c r="AH116" s="338"/>
      <c r="AI116" s="338"/>
      <c r="AJ116" s="338"/>
      <c r="AK116" s="338"/>
      <c r="AL116" s="338"/>
      <c r="AM116" s="338"/>
      <c r="AN116" s="338"/>
      <c r="AO116" s="338"/>
      <c r="AP116" s="338"/>
      <c r="AQ116" s="338"/>
      <c r="AR116" s="338"/>
      <c r="AS116" s="338"/>
      <c r="AT116" s="338"/>
      <c r="AU116" s="338"/>
      <c r="AV116" s="338"/>
      <c r="AW116" s="338"/>
      <c r="AX116" s="338"/>
      <c r="AY116" s="338"/>
      <c r="AZ116" s="338"/>
      <c r="BA116" s="338"/>
      <c r="BB116" s="338"/>
      <c r="BC116" s="338"/>
      <c r="BD116" s="338"/>
      <c r="BE116" s="338"/>
      <c r="BF116" s="338"/>
      <c r="BG116" s="338"/>
      <c r="BH116" s="338"/>
      <c r="BI116" s="338"/>
      <c r="BJ116" s="338"/>
      <c r="BK116" s="338"/>
      <c r="BL116" s="338"/>
      <c r="BM116" s="338"/>
      <c r="BN116" s="338"/>
      <c r="BO116" s="338"/>
      <c r="BP116" s="338"/>
      <c r="BQ116" s="338"/>
      <c r="BR116" s="338"/>
      <c r="BS116" s="338"/>
      <c r="BT116" s="338"/>
      <c r="BU116" s="338"/>
      <c r="BV116" s="338"/>
      <c r="BW116" s="338"/>
      <c r="BX116" s="338"/>
      <c r="BY116" s="338"/>
      <c r="BZ116" s="338"/>
      <c r="CA116" s="338"/>
      <c r="CB116" s="338"/>
      <c r="CC116" s="338"/>
      <c r="CD116" s="338"/>
      <c r="CE116" s="338"/>
      <c r="CF116" s="338"/>
      <c r="CG116" s="338"/>
      <c r="CH116" s="338"/>
      <c r="CI116" s="338"/>
      <c r="CJ116" s="338"/>
      <c r="CK116" s="338"/>
      <c r="CL116" s="338"/>
      <c r="CM116" s="338"/>
      <c r="CN116" s="338"/>
      <c r="CO116" s="338"/>
      <c r="CP116" s="338"/>
      <c r="CQ116" s="338"/>
      <c r="CR116" s="338"/>
      <c r="CS116" s="338"/>
      <c r="CT116" s="338"/>
      <c r="CU116" s="338"/>
      <c r="CV116" s="338"/>
      <c r="CW116" s="338"/>
      <c r="CX116" s="338"/>
      <c r="CY116" s="338"/>
      <c r="CZ116" s="338"/>
      <c r="DA116" s="338"/>
      <c r="DB116" s="338"/>
      <c r="DC116" s="338"/>
      <c r="DD116" s="338"/>
      <c r="DE116" s="338"/>
      <c r="DF116" s="338"/>
      <c r="DG116" s="338"/>
      <c r="DH116" s="338"/>
      <c r="DI116" s="338"/>
      <c r="DJ116" s="338"/>
      <c r="DK116" s="338"/>
      <c r="DL116" s="338"/>
      <c r="DM116" s="338"/>
      <c r="DN116" s="338"/>
      <c r="DO116" s="338"/>
      <c r="DP116" s="338"/>
      <c r="DQ116" s="338"/>
      <c r="DR116" s="338"/>
      <c r="DS116" s="338"/>
      <c r="DT116" s="338"/>
      <c r="DU116" s="338"/>
      <c r="DV116" s="338"/>
      <c r="DW116" s="338"/>
      <c r="DX116" s="338"/>
      <c r="DY116" s="338"/>
      <c r="DZ116" s="338"/>
      <c r="EA116" s="338"/>
      <c r="EB116" s="338"/>
      <c r="EC116" s="338"/>
      <c r="ED116" s="338"/>
      <c r="EE116" s="338"/>
      <c r="EF116" s="338"/>
      <c r="EG116" s="338"/>
      <c r="EH116" s="338"/>
      <c r="EI116" s="338"/>
      <c r="EJ116" s="338"/>
      <c r="EK116" s="338"/>
      <c r="EL116" s="338"/>
      <c r="EM116" s="338"/>
      <c r="EN116" s="338"/>
      <c r="EO116" s="338"/>
      <c r="EP116" s="338"/>
      <c r="EQ116" s="338"/>
      <c r="ER116" s="338"/>
      <c r="ES116" s="338"/>
      <c r="ET116" s="338"/>
      <c r="EU116" s="338"/>
      <c r="EV116" s="338"/>
      <c r="EW116" s="338"/>
      <c r="EX116" s="338"/>
      <c r="EY116" s="338"/>
      <c r="EZ116" s="338"/>
      <c r="FA116" s="338"/>
      <c r="FB116" s="338"/>
      <c r="FC116" s="338"/>
      <c r="FD116" s="338"/>
      <c r="FE116" s="338"/>
      <c r="FF116" s="338"/>
      <c r="FG116" s="338"/>
      <c r="FH116" s="338"/>
      <c r="FI116" s="338"/>
      <c r="FJ116" s="338"/>
      <c r="FK116" s="338"/>
      <c r="FL116" s="338"/>
      <c r="FM116" s="338"/>
      <c r="FN116" s="338"/>
      <c r="FO116" s="338"/>
      <c r="FP116" s="338"/>
      <c r="FQ116" s="338"/>
      <c r="FR116" s="338"/>
      <c r="FS116" s="338"/>
      <c r="FT116" s="338"/>
      <c r="FU116" s="338"/>
      <c r="FV116" s="338"/>
      <c r="FW116" s="338"/>
      <c r="FX116" s="338"/>
      <c r="FY116" s="338"/>
      <c r="FZ116" s="338"/>
      <c r="GA116" s="338"/>
      <c r="GB116" s="338"/>
      <c r="GC116" s="338"/>
      <c r="GD116" s="338"/>
      <c r="GE116" s="338"/>
      <c r="GF116" s="338"/>
      <c r="GG116" s="338"/>
      <c r="GH116" s="338"/>
      <c r="GI116" s="338"/>
      <c r="GJ116" s="338"/>
      <c r="GK116" s="338"/>
      <c r="GL116" s="338"/>
      <c r="GM116" s="338"/>
      <c r="GN116" s="338"/>
      <c r="GO116" s="338"/>
      <c r="GP116" s="338"/>
      <c r="GQ116" s="338"/>
      <c r="GR116" s="338"/>
      <c r="GS116" s="338"/>
      <c r="GT116" s="338"/>
      <c r="GU116" s="338"/>
      <c r="GV116" s="338"/>
      <c r="GW116" s="338"/>
      <c r="GX116" s="338"/>
      <c r="GY116" s="338"/>
      <c r="GZ116" s="338"/>
      <c r="HA116" s="338"/>
      <c r="HB116" s="338"/>
      <c r="HC116" s="338"/>
      <c r="HD116" s="338"/>
      <c r="HE116" s="338"/>
      <c r="HF116" s="338"/>
      <c r="HG116" s="338"/>
      <c r="HH116" s="338"/>
      <c r="HI116" s="338"/>
      <c r="HJ116" s="338"/>
    </row>
    <row r="117" spans="1:218" s="339" customFormat="1">
      <c r="A117" s="220" t="s">
        <v>130</v>
      </c>
      <c r="B117" s="221" t="s">
        <v>502</v>
      </c>
      <c r="C117" s="337">
        <f>SUM(C118:C121)</f>
        <v>308366000</v>
      </c>
      <c r="D117" s="337">
        <f>SUM(D118:D121)</f>
        <v>1136500000</v>
      </c>
      <c r="E117" s="235">
        <f t="shared" si="2"/>
        <v>3.6855554762846747</v>
      </c>
      <c r="F117" s="338"/>
      <c r="G117" s="338"/>
      <c r="H117" s="338"/>
      <c r="I117" s="338"/>
      <c r="J117" s="338"/>
      <c r="K117" s="338"/>
      <c r="L117" s="338"/>
      <c r="M117" s="338"/>
      <c r="N117" s="338"/>
      <c r="O117" s="338"/>
      <c r="P117" s="338"/>
      <c r="Q117" s="338"/>
      <c r="R117" s="338"/>
      <c r="S117" s="338"/>
      <c r="T117" s="338"/>
      <c r="U117" s="338"/>
      <c r="V117" s="338"/>
      <c r="W117" s="338"/>
      <c r="X117" s="338"/>
      <c r="Y117" s="338"/>
      <c r="Z117" s="338"/>
      <c r="AA117" s="338"/>
      <c r="AB117" s="338"/>
      <c r="AC117" s="338"/>
      <c r="AD117" s="338"/>
      <c r="AE117" s="338"/>
      <c r="AF117" s="338"/>
      <c r="AG117" s="338"/>
      <c r="AH117" s="338"/>
      <c r="AI117" s="338"/>
      <c r="AJ117" s="338"/>
      <c r="AK117" s="338"/>
      <c r="AL117" s="338"/>
      <c r="AM117" s="338"/>
      <c r="AN117" s="338"/>
      <c r="AO117" s="338"/>
      <c r="AP117" s="338"/>
      <c r="AQ117" s="338"/>
      <c r="AR117" s="338"/>
      <c r="AS117" s="338"/>
      <c r="AT117" s="338"/>
      <c r="AU117" s="338"/>
      <c r="AV117" s="338"/>
      <c r="AW117" s="338"/>
      <c r="AX117" s="338"/>
      <c r="AY117" s="338"/>
      <c r="AZ117" s="338"/>
      <c r="BA117" s="338"/>
      <c r="BB117" s="338"/>
      <c r="BC117" s="338"/>
      <c r="BD117" s="338"/>
      <c r="BE117" s="338"/>
      <c r="BF117" s="338"/>
      <c r="BG117" s="338"/>
      <c r="BH117" s="338"/>
      <c r="BI117" s="338"/>
      <c r="BJ117" s="338"/>
      <c r="BK117" s="338"/>
      <c r="BL117" s="338"/>
      <c r="BM117" s="338"/>
      <c r="BN117" s="338"/>
      <c r="BO117" s="338"/>
      <c r="BP117" s="338"/>
      <c r="BQ117" s="338"/>
      <c r="BR117" s="338"/>
      <c r="BS117" s="338"/>
      <c r="BT117" s="338"/>
      <c r="BU117" s="338"/>
      <c r="BV117" s="338"/>
      <c r="BW117" s="338"/>
      <c r="BX117" s="338"/>
      <c r="BY117" s="338"/>
      <c r="BZ117" s="338"/>
      <c r="CA117" s="338"/>
      <c r="CB117" s="338"/>
      <c r="CC117" s="338"/>
      <c r="CD117" s="338"/>
      <c r="CE117" s="338"/>
      <c r="CF117" s="338"/>
      <c r="CG117" s="338"/>
      <c r="CH117" s="338"/>
      <c r="CI117" s="338"/>
      <c r="CJ117" s="338"/>
      <c r="CK117" s="338"/>
      <c r="CL117" s="338"/>
      <c r="CM117" s="338"/>
      <c r="CN117" s="338"/>
      <c r="CO117" s="338"/>
      <c r="CP117" s="338"/>
      <c r="CQ117" s="338"/>
      <c r="CR117" s="338"/>
      <c r="CS117" s="338"/>
      <c r="CT117" s="338"/>
      <c r="CU117" s="338"/>
      <c r="CV117" s="338"/>
      <c r="CW117" s="338"/>
      <c r="CX117" s="338"/>
      <c r="CY117" s="338"/>
      <c r="CZ117" s="338"/>
      <c r="DA117" s="338"/>
      <c r="DB117" s="338"/>
      <c r="DC117" s="338"/>
      <c r="DD117" s="338"/>
      <c r="DE117" s="338"/>
      <c r="DF117" s="338"/>
      <c r="DG117" s="338"/>
      <c r="DH117" s="338"/>
      <c r="DI117" s="338"/>
      <c r="DJ117" s="338"/>
      <c r="DK117" s="338"/>
      <c r="DL117" s="338"/>
      <c r="DM117" s="338"/>
      <c r="DN117" s="338"/>
      <c r="DO117" s="338"/>
      <c r="DP117" s="338"/>
      <c r="DQ117" s="338"/>
      <c r="DR117" s="338"/>
      <c r="DS117" s="338"/>
      <c r="DT117" s="338"/>
      <c r="DU117" s="338"/>
      <c r="DV117" s="338"/>
      <c r="DW117" s="338"/>
      <c r="DX117" s="338"/>
      <c r="DY117" s="338"/>
      <c r="DZ117" s="338"/>
      <c r="EA117" s="338"/>
      <c r="EB117" s="338"/>
      <c r="EC117" s="338"/>
      <c r="ED117" s="338"/>
      <c r="EE117" s="338"/>
      <c r="EF117" s="338"/>
      <c r="EG117" s="338"/>
      <c r="EH117" s="338"/>
      <c r="EI117" s="338"/>
      <c r="EJ117" s="338"/>
      <c r="EK117" s="338"/>
      <c r="EL117" s="338"/>
      <c r="EM117" s="338"/>
      <c r="EN117" s="338"/>
      <c r="EO117" s="338"/>
      <c r="EP117" s="338"/>
      <c r="EQ117" s="338"/>
      <c r="ER117" s="338"/>
      <c r="ES117" s="338"/>
      <c r="ET117" s="338"/>
      <c r="EU117" s="338"/>
      <c r="EV117" s="338"/>
      <c r="EW117" s="338"/>
      <c r="EX117" s="338"/>
      <c r="EY117" s="338"/>
      <c r="EZ117" s="338"/>
      <c r="FA117" s="338"/>
      <c r="FB117" s="338"/>
      <c r="FC117" s="338"/>
      <c r="FD117" s="338"/>
      <c r="FE117" s="338"/>
      <c r="FF117" s="338"/>
      <c r="FG117" s="338"/>
      <c r="FH117" s="338"/>
      <c r="FI117" s="338"/>
      <c r="FJ117" s="338"/>
      <c r="FK117" s="338"/>
      <c r="FL117" s="338"/>
      <c r="FM117" s="338"/>
      <c r="FN117" s="338"/>
      <c r="FO117" s="338"/>
      <c r="FP117" s="338"/>
      <c r="FQ117" s="338"/>
      <c r="FR117" s="338"/>
      <c r="FS117" s="338"/>
      <c r="FT117" s="338"/>
      <c r="FU117" s="338"/>
      <c r="FV117" s="338"/>
      <c r="FW117" s="338"/>
      <c r="FX117" s="338"/>
      <c r="FY117" s="338"/>
      <c r="FZ117" s="338"/>
      <c r="GA117" s="338"/>
      <c r="GB117" s="338"/>
      <c r="GC117" s="338"/>
      <c r="GD117" s="338"/>
      <c r="GE117" s="338"/>
      <c r="GF117" s="338"/>
      <c r="GG117" s="338"/>
      <c r="GH117" s="338"/>
      <c r="GI117" s="338"/>
      <c r="GJ117" s="338"/>
      <c r="GK117" s="338"/>
      <c r="GL117" s="338"/>
      <c r="GM117" s="338"/>
      <c r="GN117" s="338"/>
      <c r="GO117" s="338"/>
      <c r="GP117" s="338"/>
      <c r="GQ117" s="338"/>
      <c r="GR117" s="338"/>
      <c r="GS117" s="338"/>
      <c r="GT117" s="338"/>
      <c r="GU117" s="338"/>
      <c r="GV117" s="338"/>
      <c r="GW117" s="338"/>
      <c r="GX117" s="338"/>
      <c r="GY117" s="338"/>
      <c r="GZ117" s="338"/>
      <c r="HA117" s="338"/>
      <c r="HB117" s="338"/>
      <c r="HC117" s="338"/>
      <c r="HD117" s="338"/>
      <c r="HE117" s="338"/>
      <c r="HF117" s="338"/>
      <c r="HG117" s="338"/>
      <c r="HH117" s="338"/>
      <c r="HI117" s="338"/>
      <c r="HJ117" s="338"/>
    </row>
    <row r="118" spans="1:218" s="339" customFormat="1">
      <c r="A118" s="220" t="s">
        <v>13</v>
      </c>
      <c r="B118" s="222" t="s">
        <v>525</v>
      </c>
      <c r="C118" s="337">
        <v>308366000</v>
      </c>
      <c r="D118" s="337">
        <v>276000000</v>
      </c>
      <c r="E118" s="235">
        <f t="shared" si="2"/>
        <v>0.89504030924291267</v>
      </c>
      <c r="F118" s="338"/>
      <c r="G118" s="338"/>
      <c r="H118" s="338"/>
      <c r="I118" s="338"/>
      <c r="J118" s="338"/>
      <c r="K118" s="338"/>
      <c r="L118" s="338"/>
      <c r="M118" s="338"/>
      <c r="N118" s="338"/>
      <c r="O118" s="338"/>
      <c r="P118" s="338"/>
      <c r="Q118" s="338"/>
      <c r="R118" s="338"/>
      <c r="S118" s="338"/>
      <c r="T118" s="338"/>
      <c r="U118" s="338"/>
      <c r="V118" s="338"/>
      <c r="W118" s="338"/>
      <c r="X118" s="338"/>
      <c r="Y118" s="338"/>
      <c r="Z118" s="338"/>
      <c r="AA118" s="338"/>
      <c r="AB118" s="338"/>
      <c r="AC118" s="338"/>
      <c r="AD118" s="338"/>
      <c r="AE118" s="338"/>
      <c r="AF118" s="338"/>
      <c r="AG118" s="338"/>
      <c r="AH118" s="338"/>
      <c r="AI118" s="338"/>
      <c r="AJ118" s="338"/>
      <c r="AK118" s="338"/>
      <c r="AL118" s="338"/>
      <c r="AM118" s="338"/>
      <c r="AN118" s="338"/>
      <c r="AO118" s="338"/>
      <c r="AP118" s="338"/>
      <c r="AQ118" s="338"/>
      <c r="AR118" s="338"/>
      <c r="AS118" s="338"/>
      <c r="AT118" s="338"/>
      <c r="AU118" s="338"/>
      <c r="AV118" s="338"/>
      <c r="AW118" s="338"/>
      <c r="AX118" s="338"/>
      <c r="AY118" s="338"/>
      <c r="AZ118" s="338"/>
      <c r="BA118" s="338"/>
      <c r="BB118" s="338"/>
      <c r="BC118" s="338"/>
      <c r="BD118" s="338"/>
      <c r="BE118" s="338"/>
      <c r="BF118" s="338"/>
      <c r="BG118" s="338"/>
      <c r="BH118" s="338"/>
      <c r="BI118" s="338"/>
      <c r="BJ118" s="338"/>
      <c r="BK118" s="338"/>
      <c r="BL118" s="338"/>
      <c r="BM118" s="338"/>
      <c r="BN118" s="338"/>
      <c r="BO118" s="338"/>
      <c r="BP118" s="338"/>
      <c r="BQ118" s="338"/>
      <c r="BR118" s="338"/>
      <c r="BS118" s="338"/>
      <c r="BT118" s="338"/>
      <c r="BU118" s="338"/>
      <c r="BV118" s="338"/>
      <c r="BW118" s="338"/>
      <c r="BX118" s="338"/>
      <c r="BY118" s="338"/>
      <c r="BZ118" s="338"/>
      <c r="CA118" s="338"/>
      <c r="CB118" s="338"/>
      <c r="CC118" s="338"/>
      <c r="CD118" s="338"/>
      <c r="CE118" s="338"/>
      <c r="CF118" s="338"/>
      <c r="CG118" s="338"/>
      <c r="CH118" s="338"/>
      <c r="CI118" s="338"/>
      <c r="CJ118" s="338"/>
      <c r="CK118" s="338"/>
      <c r="CL118" s="338"/>
      <c r="CM118" s="338"/>
      <c r="CN118" s="338"/>
      <c r="CO118" s="338"/>
      <c r="CP118" s="338"/>
      <c r="CQ118" s="338"/>
      <c r="CR118" s="338"/>
      <c r="CS118" s="338"/>
      <c r="CT118" s="338"/>
      <c r="CU118" s="338"/>
      <c r="CV118" s="338"/>
      <c r="CW118" s="338"/>
      <c r="CX118" s="338"/>
      <c r="CY118" s="338"/>
      <c r="CZ118" s="338"/>
      <c r="DA118" s="338"/>
      <c r="DB118" s="338"/>
      <c r="DC118" s="338"/>
      <c r="DD118" s="338"/>
      <c r="DE118" s="338"/>
      <c r="DF118" s="338"/>
      <c r="DG118" s="338"/>
      <c r="DH118" s="338"/>
      <c r="DI118" s="338"/>
      <c r="DJ118" s="338"/>
      <c r="DK118" s="338"/>
      <c r="DL118" s="338"/>
      <c r="DM118" s="338"/>
      <c r="DN118" s="338"/>
      <c r="DO118" s="338"/>
      <c r="DP118" s="338"/>
      <c r="DQ118" s="338"/>
      <c r="DR118" s="338"/>
      <c r="DS118" s="338"/>
      <c r="DT118" s="338"/>
      <c r="DU118" s="338"/>
      <c r="DV118" s="338"/>
      <c r="DW118" s="338"/>
      <c r="DX118" s="338"/>
      <c r="DY118" s="338"/>
      <c r="DZ118" s="338"/>
      <c r="EA118" s="338"/>
      <c r="EB118" s="338"/>
      <c r="EC118" s="338"/>
      <c r="ED118" s="338"/>
      <c r="EE118" s="338"/>
      <c r="EF118" s="338"/>
      <c r="EG118" s="338"/>
      <c r="EH118" s="338"/>
      <c r="EI118" s="338"/>
      <c r="EJ118" s="338"/>
      <c r="EK118" s="338"/>
      <c r="EL118" s="338"/>
      <c r="EM118" s="338"/>
      <c r="EN118" s="338"/>
      <c r="EO118" s="338"/>
      <c r="EP118" s="338"/>
      <c r="EQ118" s="338"/>
      <c r="ER118" s="338"/>
      <c r="ES118" s="338"/>
      <c r="ET118" s="338"/>
      <c r="EU118" s="338"/>
      <c r="EV118" s="338"/>
      <c r="EW118" s="338"/>
      <c r="EX118" s="338"/>
      <c r="EY118" s="338"/>
      <c r="EZ118" s="338"/>
      <c r="FA118" s="338"/>
      <c r="FB118" s="338"/>
      <c r="FC118" s="338"/>
      <c r="FD118" s="338"/>
      <c r="FE118" s="338"/>
      <c r="FF118" s="338"/>
      <c r="FG118" s="338"/>
      <c r="FH118" s="338"/>
      <c r="FI118" s="338"/>
      <c r="FJ118" s="338"/>
      <c r="FK118" s="338"/>
      <c r="FL118" s="338"/>
      <c r="FM118" s="338"/>
      <c r="FN118" s="338"/>
      <c r="FO118" s="338"/>
      <c r="FP118" s="338"/>
      <c r="FQ118" s="338"/>
      <c r="FR118" s="338"/>
      <c r="FS118" s="338"/>
      <c r="FT118" s="338"/>
      <c r="FU118" s="338"/>
      <c r="FV118" s="338"/>
      <c r="FW118" s="338"/>
      <c r="FX118" s="338"/>
      <c r="FY118" s="338"/>
      <c r="FZ118" s="338"/>
      <c r="GA118" s="338"/>
      <c r="GB118" s="338"/>
      <c r="GC118" s="338"/>
      <c r="GD118" s="338"/>
      <c r="GE118" s="338"/>
      <c r="GF118" s="338"/>
      <c r="GG118" s="338"/>
      <c r="GH118" s="338"/>
      <c r="GI118" s="338"/>
      <c r="GJ118" s="338"/>
      <c r="GK118" s="338"/>
      <c r="GL118" s="338"/>
      <c r="GM118" s="338"/>
      <c r="GN118" s="338"/>
      <c r="GO118" s="338"/>
      <c r="GP118" s="338"/>
      <c r="GQ118" s="338"/>
      <c r="GR118" s="338"/>
      <c r="GS118" s="338"/>
      <c r="GT118" s="338"/>
      <c r="GU118" s="338"/>
      <c r="GV118" s="338"/>
      <c r="GW118" s="338"/>
      <c r="GX118" s="338"/>
      <c r="GY118" s="338"/>
      <c r="GZ118" s="338"/>
      <c r="HA118" s="338"/>
      <c r="HB118" s="338"/>
      <c r="HC118" s="338"/>
      <c r="HD118" s="338"/>
      <c r="HE118" s="338"/>
      <c r="HF118" s="338"/>
      <c r="HG118" s="338"/>
      <c r="HH118" s="338"/>
      <c r="HI118" s="338"/>
      <c r="HJ118" s="338"/>
    </row>
    <row r="119" spans="1:218" s="339" customFormat="1">
      <c r="A119" s="220" t="s">
        <v>13</v>
      </c>
      <c r="B119" s="222" t="s">
        <v>605</v>
      </c>
      <c r="C119" s="337"/>
      <c r="D119" s="337">
        <v>333000000</v>
      </c>
      <c r="E119" s="235"/>
      <c r="F119" s="338"/>
      <c r="G119" s="338"/>
      <c r="H119" s="338"/>
      <c r="I119" s="338"/>
      <c r="J119" s="338"/>
      <c r="K119" s="338"/>
      <c r="L119" s="338"/>
      <c r="M119" s="338"/>
      <c r="N119" s="338"/>
      <c r="O119" s="338"/>
      <c r="P119" s="338"/>
      <c r="Q119" s="338"/>
      <c r="R119" s="338"/>
      <c r="S119" s="338"/>
      <c r="T119" s="338"/>
      <c r="U119" s="338"/>
      <c r="V119" s="338"/>
      <c r="W119" s="338"/>
      <c r="X119" s="338"/>
      <c r="Y119" s="338"/>
      <c r="Z119" s="338"/>
      <c r="AA119" s="338"/>
      <c r="AB119" s="338"/>
      <c r="AC119" s="338"/>
      <c r="AD119" s="338"/>
      <c r="AE119" s="338"/>
      <c r="AF119" s="338"/>
      <c r="AG119" s="338"/>
      <c r="AH119" s="338"/>
      <c r="AI119" s="338"/>
      <c r="AJ119" s="338"/>
      <c r="AK119" s="338"/>
      <c r="AL119" s="338"/>
      <c r="AM119" s="338"/>
      <c r="AN119" s="338"/>
      <c r="AO119" s="338"/>
      <c r="AP119" s="338"/>
      <c r="AQ119" s="338"/>
      <c r="AR119" s="338"/>
      <c r="AS119" s="338"/>
      <c r="AT119" s="338"/>
      <c r="AU119" s="338"/>
      <c r="AV119" s="338"/>
      <c r="AW119" s="338"/>
      <c r="AX119" s="338"/>
      <c r="AY119" s="338"/>
      <c r="AZ119" s="338"/>
      <c r="BA119" s="338"/>
      <c r="BB119" s="338"/>
      <c r="BC119" s="338"/>
      <c r="BD119" s="338"/>
      <c r="BE119" s="338"/>
      <c r="BF119" s="338"/>
      <c r="BG119" s="338"/>
      <c r="BH119" s="338"/>
      <c r="BI119" s="338"/>
      <c r="BJ119" s="338"/>
      <c r="BK119" s="338"/>
      <c r="BL119" s="338"/>
      <c r="BM119" s="338"/>
      <c r="BN119" s="338"/>
      <c r="BO119" s="338"/>
      <c r="BP119" s="338"/>
      <c r="BQ119" s="338"/>
      <c r="BR119" s="338"/>
      <c r="BS119" s="338"/>
      <c r="BT119" s="338"/>
      <c r="BU119" s="338"/>
      <c r="BV119" s="338"/>
      <c r="BW119" s="338"/>
      <c r="BX119" s="338"/>
      <c r="BY119" s="338"/>
      <c r="BZ119" s="338"/>
      <c r="CA119" s="338"/>
      <c r="CB119" s="338"/>
      <c r="CC119" s="338"/>
      <c r="CD119" s="338"/>
      <c r="CE119" s="338"/>
      <c r="CF119" s="338"/>
      <c r="CG119" s="338"/>
      <c r="CH119" s="338"/>
      <c r="CI119" s="338"/>
      <c r="CJ119" s="338"/>
      <c r="CK119" s="338"/>
      <c r="CL119" s="338"/>
      <c r="CM119" s="338"/>
      <c r="CN119" s="338"/>
      <c r="CO119" s="338"/>
      <c r="CP119" s="338"/>
      <c r="CQ119" s="338"/>
      <c r="CR119" s="338"/>
      <c r="CS119" s="338"/>
      <c r="CT119" s="338"/>
      <c r="CU119" s="338"/>
      <c r="CV119" s="338"/>
      <c r="CW119" s="338"/>
      <c r="CX119" s="338"/>
      <c r="CY119" s="338"/>
      <c r="CZ119" s="338"/>
      <c r="DA119" s="338"/>
      <c r="DB119" s="338"/>
      <c r="DC119" s="338"/>
      <c r="DD119" s="338"/>
      <c r="DE119" s="338"/>
      <c r="DF119" s="338"/>
      <c r="DG119" s="338"/>
      <c r="DH119" s="338"/>
      <c r="DI119" s="338"/>
      <c r="DJ119" s="338"/>
      <c r="DK119" s="338"/>
      <c r="DL119" s="338"/>
      <c r="DM119" s="338"/>
      <c r="DN119" s="338"/>
      <c r="DO119" s="338"/>
      <c r="DP119" s="338"/>
      <c r="DQ119" s="338"/>
      <c r="DR119" s="338"/>
      <c r="DS119" s="338"/>
      <c r="DT119" s="338"/>
      <c r="DU119" s="338"/>
      <c r="DV119" s="338"/>
      <c r="DW119" s="338"/>
      <c r="DX119" s="338"/>
      <c r="DY119" s="338"/>
      <c r="DZ119" s="338"/>
      <c r="EA119" s="338"/>
      <c r="EB119" s="338"/>
      <c r="EC119" s="338"/>
      <c r="ED119" s="338"/>
      <c r="EE119" s="338"/>
      <c r="EF119" s="338"/>
      <c r="EG119" s="338"/>
      <c r="EH119" s="338"/>
      <c r="EI119" s="338"/>
      <c r="EJ119" s="338"/>
      <c r="EK119" s="338"/>
      <c r="EL119" s="338"/>
      <c r="EM119" s="338"/>
      <c r="EN119" s="338"/>
      <c r="EO119" s="338"/>
      <c r="EP119" s="338"/>
      <c r="EQ119" s="338"/>
      <c r="ER119" s="338"/>
      <c r="ES119" s="338"/>
      <c r="ET119" s="338"/>
      <c r="EU119" s="338"/>
      <c r="EV119" s="338"/>
      <c r="EW119" s="338"/>
      <c r="EX119" s="338"/>
      <c r="EY119" s="338"/>
      <c r="EZ119" s="338"/>
      <c r="FA119" s="338"/>
      <c r="FB119" s="338"/>
      <c r="FC119" s="338"/>
      <c r="FD119" s="338"/>
      <c r="FE119" s="338"/>
      <c r="FF119" s="338"/>
      <c r="FG119" s="338"/>
      <c r="FH119" s="338"/>
      <c r="FI119" s="338"/>
      <c r="FJ119" s="338"/>
      <c r="FK119" s="338"/>
      <c r="FL119" s="338"/>
      <c r="FM119" s="338"/>
      <c r="FN119" s="338"/>
      <c r="FO119" s="338"/>
      <c r="FP119" s="338"/>
      <c r="FQ119" s="338"/>
      <c r="FR119" s="338"/>
      <c r="FS119" s="338"/>
      <c r="FT119" s="338"/>
      <c r="FU119" s="338"/>
      <c r="FV119" s="338"/>
      <c r="FW119" s="338"/>
      <c r="FX119" s="338"/>
      <c r="FY119" s="338"/>
      <c r="FZ119" s="338"/>
      <c r="GA119" s="338"/>
      <c r="GB119" s="338"/>
      <c r="GC119" s="338"/>
      <c r="GD119" s="338"/>
      <c r="GE119" s="338"/>
      <c r="GF119" s="338"/>
      <c r="GG119" s="338"/>
      <c r="GH119" s="338"/>
      <c r="GI119" s="338"/>
      <c r="GJ119" s="338"/>
      <c r="GK119" s="338"/>
      <c r="GL119" s="338"/>
      <c r="GM119" s="338"/>
      <c r="GN119" s="338"/>
      <c r="GO119" s="338"/>
      <c r="GP119" s="338"/>
      <c r="GQ119" s="338"/>
      <c r="GR119" s="338"/>
      <c r="GS119" s="338"/>
      <c r="GT119" s="338"/>
      <c r="GU119" s="338"/>
      <c r="GV119" s="338"/>
      <c r="GW119" s="338"/>
      <c r="GX119" s="338"/>
      <c r="GY119" s="338"/>
      <c r="GZ119" s="338"/>
      <c r="HA119" s="338"/>
      <c r="HB119" s="338"/>
      <c r="HC119" s="338"/>
      <c r="HD119" s="338"/>
      <c r="HE119" s="338"/>
      <c r="HF119" s="338"/>
      <c r="HG119" s="338"/>
      <c r="HH119" s="338"/>
      <c r="HI119" s="338"/>
      <c r="HJ119" s="338"/>
    </row>
    <row r="120" spans="1:218" s="339" customFormat="1">
      <c r="A120" s="220" t="s">
        <v>13</v>
      </c>
      <c r="B120" s="222" t="s">
        <v>541</v>
      </c>
      <c r="C120" s="337"/>
      <c r="D120" s="337">
        <v>503500000</v>
      </c>
      <c r="E120" s="235"/>
      <c r="F120" s="338"/>
      <c r="G120" s="338"/>
      <c r="H120" s="338"/>
      <c r="I120" s="338"/>
      <c r="J120" s="338"/>
      <c r="K120" s="338"/>
      <c r="L120" s="338"/>
      <c r="M120" s="338"/>
      <c r="N120" s="338"/>
      <c r="O120" s="338"/>
      <c r="P120" s="338"/>
      <c r="Q120" s="338"/>
      <c r="R120" s="338"/>
      <c r="S120" s="338"/>
      <c r="T120" s="338"/>
      <c r="U120" s="338"/>
      <c r="V120" s="338"/>
      <c r="W120" s="338"/>
      <c r="X120" s="338"/>
      <c r="Y120" s="338"/>
      <c r="Z120" s="338"/>
      <c r="AA120" s="338"/>
      <c r="AB120" s="338"/>
      <c r="AC120" s="338"/>
      <c r="AD120" s="338"/>
      <c r="AE120" s="338"/>
      <c r="AF120" s="338"/>
      <c r="AG120" s="338"/>
      <c r="AH120" s="338"/>
      <c r="AI120" s="338"/>
      <c r="AJ120" s="338"/>
      <c r="AK120" s="338"/>
      <c r="AL120" s="338"/>
      <c r="AM120" s="338"/>
      <c r="AN120" s="338"/>
      <c r="AO120" s="338"/>
      <c r="AP120" s="338"/>
      <c r="AQ120" s="338"/>
      <c r="AR120" s="338"/>
      <c r="AS120" s="338"/>
      <c r="AT120" s="338"/>
      <c r="AU120" s="338"/>
      <c r="AV120" s="338"/>
      <c r="AW120" s="338"/>
      <c r="AX120" s="338"/>
      <c r="AY120" s="338"/>
      <c r="AZ120" s="338"/>
      <c r="BA120" s="338"/>
      <c r="BB120" s="338"/>
      <c r="BC120" s="338"/>
      <c r="BD120" s="338"/>
      <c r="BE120" s="338"/>
      <c r="BF120" s="338"/>
      <c r="BG120" s="338"/>
      <c r="BH120" s="338"/>
      <c r="BI120" s="338"/>
      <c r="BJ120" s="338"/>
      <c r="BK120" s="338"/>
      <c r="BL120" s="338"/>
      <c r="BM120" s="338"/>
      <c r="BN120" s="338"/>
      <c r="BO120" s="338"/>
      <c r="BP120" s="338"/>
      <c r="BQ120" s="338"/>
      <c r="BR120" s="338"/>
      <c r="BS120" s="338"/>
      <c r="BT120" s="338"/>
      <c r="BU120" s="338"/>
      <c r="BV120" s="338"/>
      <c r="BW120" s="338"/>
      <c r="BX120" s="338"/>
      <c r="BY120" s="338"/>
      <c r="BZ120" s="338"/>
      <c r="CA120" s="338"/>
      <c r="CB120" s="338"/>
      <c r="CC120" s="338"/>
      <c r="CD120" s="338"/>
      <c r="CE120" s="338"/>
      <c r="CF120" s="338"/>
      <c r="CG120" s="338"/>
      <c r="CH120" s="338"/>
      <c r="CI120" s="338"/>
      <c r="CJ120" s="338"/>
      <c r="CK120" s="338"/>
      <c r="CL120" s="338"/>
      <c r="CM120" s="338"/>
      <c r="CN120" s="338"/>
      <c r="CO120" s="338"/>
      <c r="CP120" s="338"/>
      <c r="CQ120" s="338"/>
      <c r="CR120" s="338"/>
      <c r="CS120" s="338"/>
      <c r="CT120" s="338"/>
      <c r="CU120" s="338"/>
      <c r="CV120" s="338"/>
      <c r="CW120" s="338"/>
      <c r="CX120" s="338"/>
      <c r="CY120" s="338"/>
      <c r="CZ120" s="338"/>
      <c r="DA120" s="338"/>
      <c r="DB120" s="338"/>
      <c r="DC120" s="338"/>
      <c r="DD120" s="338"/>
      <c r="DE120" s="338"/>
      <c r="DF120" s="338"/>
      <c r="DG120" s="338"/>
      <c r="DH120" s="338"/>
      <c r="DI120" s="338"/>
      <c r="DJ120" s="338"/>
      <c r="DK120" s="338"/>
      <c r="DL120" s="338"/>
      <c r="DM120" s="338"/>
      <c r="DN120" s="338"/>
      <c r="DO120" s="338"/>
      <c r="DP120" s="338"/>
      <c r="DQ120" s="338"/>
      <c r="DR120" s="338"/>
      <c r="DS120" s="338"/>
      <c r="DT120" s="338"/>
      <c r="DU120" s="338"/>
      <c r="DV120" s="338"/>
      <c r="DW120" s="338"/>
      <c r="DX120" s="338"/>
      <c r="DY120" s="338"/>
      <c r="DZ120" s="338"/>
      <c r="EA120" s="338"/>
      <c r="EB120" s="338"/>
      <c r="EC120" s="338"/>
      <c r="ED120" s="338"/>
      <c r="EE120" s="338"/>
      <c r="EF120" s="338"/>
      <c r="EG120" s="338"/>
      <c r="EH120" s="338"/>
      <c r="EI120" s="338"/>
      <c r="EJ120" s="338"/>
      <c r="EK120" s="338"/>
      <c r="EL120" s="338"/>
      <c r="EM120" s="338"/>
      <c r="EN120" s="338"/>
      <c r="EO120" s="338"/>
      <c r="EP120" s="338"/>
      <c r="EQ120" s="338"/>
      <c r="ER120" s="338"/>
      <c r="ES120" s="338"/>
      <c r="ET120" s="338"/>
      <c r="EU120" s="338"/>
      <c r="EV120" s="338"/>
      <c r="EW120" s="338"/>
      <c r="EX120" s="338"/>
      <c r="EY120" s="338"/>
      <c r="EZ120" s="338"/>
      <c r="FA120" s="338"/>
      <c r="FB120" s="338"/>
      <c r="FC120" s="338"/>
      <c r="FD120" s="338"/>
      <c r="FE120" s="338"/>
      <c r="FF120" s="338"/>
      <c r="FG120" s="338"/>
      <c r="FH120" s="338"/>
      <c r="FI120" s="338"/>
      <c r="FJ120" s="338"/>
      <c r="FK120" s="338"/>
      <c r="FL120" s="338"/>
      <c r="FM120" s="338"/>
      <c r="FN120" s="338"/>
      <c r="FO120" s="338"/>
      <c r="FP120" s="338"/>
      <c r="FQ120" s="338"/>
      <c r="FR120" s="338"/>
      <c r="FS120" s="338"/>
      <c r="FT120" s="338"/>
      <c r="FU120" s="338"/>
      <c r="FV120" s="338"/>
      <c r="FW120" s="338"/>
      <c r="FX120" s="338"/>
      <c r="FY120" s="338"/>
      <c r="FZ120" s="338"/>
      <c r="GA120" s="338"/>
      <c r="GB120" s="338"/>
      <c r="GC120" s="338"/>
      <c r="GD120" s="338"/>
      <c r="GE120" s="338"/>
      <c r="GF120" s="338"/>
      <c r="GG120" s="338"/>
      <c r="GH120" s="338"/>
      <c r="GI120" s="338"/>
      <c r="GJ120" s="338"/>
      <c r="GK120" s="338"/>
      <c r="GL120" s="338"/>
      <c r="GM120" s="338"/>
      <c r="GN120" s="338"/>
      <c r="GO120" s="338"/>
      <c r="GP120" s="338"/>
      <c r="GQ120" s="338"/>
      <c r="GR120" s="338"/>
      <c r="GS120" s="338"/>
      <c r="GT120" s="338"/>
      <c r="GU120" s="338"/>
      <c r="GV120" s="338"/>
      <c r="GW120" s="338"/>
      <c r="GX120" s="338"/>
      <c r="GY120" s="338"/>
      <c r="GZ120" s="338"/>
      <c r="HA120" s="338"/>
      <c r="HB120" s="338"/>
      <c r="HC120" s="338"/>
      <c r="HD120" s="338"/>
      <c r="HE120" s="338"/>
      <c r="HF120" s="338"/>
      <c r="HG120" s="338"/>
      <c r="HH120" s="338"/>
      <c r="HI120" s="338"/>
      <c r="HJ120" s="338"/>
    </row>
    <row r="121" spans="1:218" s="339" customFormat="1">
      <c r="A121" s="220" t="s">
        <v>13</v>
      </c>
      <c r="B121" s="222" t="s">
        <v>526</v>
      </c>
      <c r="C121" s="337"/>
      <c r="D121" s="337">
        <v>24000000</v>
      </c>
      <c r="E121" s="235"/>
      <c r="F121" s="338"/>
      <c r="G121" s="338"/>
      <c r="H121" s="338"/>
      <c r="I121" s="338"/>
      <c r="J121" s="338"/>
      <c r="K121" s="338"/>
      <c r="L121" s="338"/>
      <c r="M121" s="338"/>
      <c r="N121" s="338"/>
      <c r="O121" s="338"/>
      <c r="P121" s="338"/>
      <c r="Q121" s="338"/>
      <c r="R121" s="338"/>
      <c r="S121" s="338"/>
      <c r="T121" s="338"/>
      <c r="U121" s="338"/>
      <c r="V121" s="338"/>
      <c r="W121" s="338"/>
      <c r="X121" s="338"/>
      <c r="Y121" s="338"/>
      <c r="Z121" s="338"/>
      <c r="AA121" s="338"/>
      <c r="AB121" s="338"/>
      <c r="AC121" s="338"/>
      <c r="AD121" s="338"/>
      <c r="AE121" s="338"/>
      <c r="AF121" s="338"/>
      <c r="AG121" s="338"/>
      <c r="AH121" s="338"/>
      <c r="AI121" s="338"/>
      <c r="AJ121" s="338"/>
      <c r="AK121" s="338"/>
      <c r="AL121" s="338"/>
      <c r="AM121" s="338"/>
      <c r="AN121" s="338"/>
      <c r="AO121" s="338"/>
      <c r="AP121" s="338"/>
      <c r="AQ121" s="338"/>
      <c r="AR121" s="338"/>
      <c r="AS121" s="338"/>
      <c r="AT121" s="338"/>
      <c r="AU121" s="338"/>
      <c r="AV121" s="338"/>
      <c r="AW121" s="338"/>
      <c r="AX121" s="338"/>
      <c r="AY121" s="338"/>
      <c r="AZ121" s="338"/>
      <c r="BA121" s="338"/>
      <c r="BB121" s="338"/>
      <c r="BC121" s="338"/>
      <c r="BD121" s="338"/>
      <c r="BE121" s="338"/>
      <c r="BF121" s="338"/>
      <c r="BG121" s="338"/>
      <c r="BH121" s="338"/>
      <c r="BI121" s="338"/>
      <c r="BJ121" s="338"/>
      <c r="BK121" s="338"/>
      <c r="BL121" s="338"/>
      <c r="BM121" s="338"/>
      <c r="BN121" s="338"/>
      <c r="BO121" s="338"/>
      <c r="BP121" s="338"/>
      <c r="BQ121" s="338"/>
      <c r="BR121" s="338"/>
      <c r="BS121" s="338"/>
      <c r="BT121" s="338"/>
      <c r="BU121" s="338"/>
      <c r="BV121" s="338"/>
      <c r="BW121" s="338"/>
      <c r="BX121" s="338"/>
      <c r="BY121" s="338"/>
      <c r="BZ121" s="338"/>
      <c r="CA121" s="338"/>
      <c r="CB121" s="338"/>
      <c r="CC121" s="338"/>
      <c r="CD121" s="338"/>
      <c r="CE121" s="338"/>
      <c r="CF121" s="338"/>
      <c r="CG121" s="338"/>
      <c r="CH121" s="338"/>
      <c r="CI121" s="338"/>
      <c r="CJ121" s="338"/>
      <c r="CK121" s="338"/>
      <c r="CL121" s="338"/>
      <c r="CM121" s="338"/>
      <c r="CN121" s="338"/>
      <c r="CO121" s="338"/>
      <c r="CP121" s="338"/>
      <c r="CQ121" s="338"/>
      <c r="CR121" s="338"/>
      <c r="CS121" s="338"/>
      <c r="CT121" s="338"/>
      <c r="CU121" s="338"/>
      <c r="CV121" s="338"/>
      <c r="CW121" s="338"/>
      <c r="CX121" s="338"/>
      <c r="CY121" s="338"/>
      <c r="CZ121" s="338"/>
      <c r="DA121" s="338"/>
      <c r="DB121" s="338"/>
      <c r="DC121" s="338"/>
      <c r="DD121" s="338"/>
      <c r="DE121" s="338"/>
      <c r="DF121" s="338"/>
      <c r="DG121" s="338"/>
      <c r="DH121" s="338"/>
      <c r="DI121" s="338"/>
      <c r="DJ121" s="338"/>
      <c r="DK121" s="338"/>
      <c r="DL121" s="338"/>
      <c r="DM121" s="338"/>
      <c r="DN121" s="338"/>
      <c r="DO121" s="338"/>
      <c r="DP121" s="338"/>
      <c r="DQ121" s="338"/>
      <c r="DR121" s="338"/>
      <c r="DS121" s="338"/>
      <c r="DT121" s="338"/>
      <c r="DU121" s="338"/>
      <c r="DV121" s="338"/>
      <c r="DW121" s="338"/>
      <c r="DX121" s="338"/>
      <c r="DY121" s="338"/>
      <c r="DZ121" s="338"/>
      <c r="EA121" s="338"/>
      <c r="EB121" s="338"/>
      <c r="EC121" s="338"/>
      <c r="ED121" s="338"/>
      <c r="EE121" s="338"/>
      <c r="EF121" s="338"/>
      <c r="EG121" s="338"/>
      <c r="EH121" s="338"/>
      <c r="EI121" s="338"/>
      <c r="EJ121" s="338"/>
      <c r="EK121" s="338"/>
      <c r="EL121" s="338"/>
      <c r="EM121" s="338"/>
      <c r="EN121" s="338"/>
      <c r="EO121" s="338"/>
      <c r="EP121" s="338"/>
      <c r="EQ121" s="338"/>
      <c r="ER121" s="338"/>
      <c r="ES121" s="338"/>
      <c r="ET121" s="338"/>
      <c r="EU121" s="338"/>
      <c r="EV121" s="338"/>
      <c r="EW121" s="338"/>
      <c r="EX121" s="338"/>
      <c r="EY121" s="338"/>
      <c r="EZ121" s="338"/>
      <c r="FA121" s="338"/>
      <c r="FB121" s="338"/>
      <c r="FC121" s="338"/>
      <c r="FD121" s="338"/>
      <c r="FE121" s="338"/>
      <c r="FF121" s="338"/>
      <c r="FG121" s="338"/>
      <c r="FH121" s="338"/>
      <c r="FI121" s="338"/>
      <c r="FJ121" s="338"/>
      <c r="FK121" s="338"/>
      <c r="FL121" s="338"/>
      <c r="FM121" s="338"/>
      <c r="FN121" s="338"/>
      <c r="FO121" s="338"/>
      <c r="FP121" s="338"/>
      <c r="FQ121" s="338"/>
      <c r="FR121" s="338"/>
      <c r="FS121" s="338"/>
      <c r="FT121" s="338"/>
      <c r="FU121" s="338"/>
      <c r="FV121" s="338"/>
      <c r="FW121" s="338"/>
      <c r="FX121" s="338"/>
      <c r="FY121" s="338"/>
      <c r="FZ121" s="338"/>
      <c r="GA121" s="338"/>
      <c r="GB121" s="338"/>
      <c r="GC121" s="338"/>
      <c r="GD121" s="338"/>
      <c r="GE121" s="338"/>
      <c r="GF121" s="338"/>
      <c r="GG121" s="338"/>
      <c r="GH121" s="338"/>
      <c r="GI121" s="338"/>
      <c r="GJ121" s="338"/>
      <c r="GK121" s="338"/>
      <c r="GL121" s="338"/>
      <c r="GM121" s="338"/>
      <c r="GN121" s="338"/>
      <c r="GO121" s="338"/>
      <c r="GP121" s="338"/>
      <c r="GQ121" s="338"/>
      <c r="GR121" s="338"/>
      <c r="GS121" s="338"/>
      <c r="GT121" s="338"/>
      <c r="GU121" s="338"/>
      <c r="GV121" s="338"/>
      <c r="GW121" s="338"/>
      <c r="GX121" s="338"/>
      <c r="GY121" s="338"/>
      <c r="GZ121" s="338"/>
      <c r="HA121" s="338"/>
      <c r="HB121" s="338"/>
      <c r="HC121" s="338"/>
      <c r="HD121" s="338"/>
      <c r="HE121" s="338"/>
      <c r="HF121" s="338"/>
      <c r="HG121" s="338"/>
      <c r="HH121" s="338"/>
      <c r="HI121" s="338"/>
      <c r="HJ121" s="338"/>
    </row>
    <row r="122" spans="1:218" s="336" customFormat="1">
      <c r="A122" s="218">
        <v>14</v>
      </c>
      <c r="B122" s="219" t="s">
        <v>546</v>
      </c>
      <c r="C122" s="334">
        <f>C123+C124+C125</f>
        <v>3424284000</v>
      </c>
      <c r="D122" s="334">
        <f>D123+D124+D125</f>
        <v>3490264000</v>
      </c>
      <c r="E122" s="229">
        <f t="shared" si="2"/>
        <v>1.0192682616278324</v>
      </c>
      <c r="F122" s="335"/>
      <c r="G122" s="335"/>
      <c r="H122" s="335"/>
      <c r="I122" s="335"/>
      <c r="J122" s="335"/>
      <c r="K122" s="335"/>
      <c r="L122" s="335"/>
      <c r="M122" s="335"/>
      <c r="N122" s="335"/>
      <c r="O122" s="335"/>
      <c r="P122" s="335"/>
      <c r="Q122" s="335"/>
      <c r="R122" s="335"/>
      <c r="S122" s="335"/>
      <c r="T122" s="335"/>
      <c r="U122" s="335"/>
      <c r="V122" s="335"/>
      <c r="W122" s="335"/>
      <c r="X122" s="335"/>
      <c r="Y122" s="335"/>
      <c r="Z122" s="335"/>
      <c r="AA122" s="335"/>
      <c r="AB122" s="335"/>
      <c r="AC122" s="335"/>
      <c r="AD122" s="335"/>
      <c r="AE122" s="335"/>
      <c r="AF122" s="335"/>
      <c r="AG122" s="335"/>
      <c r="AH122" s="335"/>
      <c r="AI122" s="335"/>
      <c r="AJ122" s="335"/>
      <c r="AK122" s="335"/>
      <c r="AL122" s="335"/>
      <c r="AM122" s="335"/>
      <c r="AN122" s="335"/>
      <c r="AO122" s="335"/>
      <c r="AP122" s="335"/>
      <c r="AQ122" s="335"/>
      <c r="AR122" s="335"/>
      <c r="AS122" s="335"/>
      <c r="AT122" s="335"/>
      <c r="AU122" s="335"/>
      <c r="AV122" s="335"/>
      <c r="AW122" s="335"/>
      <c r="AX122" s="335"/>
      <c r="AY122" s="335"/>
      <c r="AZ122" s="335"/>
      <c r="BA122" s="335"/>
      <c r="BB122" s="335"/>
      <c r="BC122" s="335"/>
      <c r="BD122" s="335"/>
      <c r="BE122" s="335"/>
      <c r="BF122" s="335"/>
      <c r="BG122" s="335"/>
      <c r="BH122" s="335"/>
      <c r="BI122" s="335"/>
      <c r="BJ122" s="335"/>
      <c r="BK122" s="335"/>
      <c r="BL122" s="335"/>
      <c r="BM122" s="335"/>
      <c r="BN122" s="335"/>
      <c r="BO122" s="335"/>
      <c r="BP122" s="335"/>
      <c r="BQ122" s="335"/>
      <c r="BR122" s="335"/>
      <c r="BS122" s="335"/>
      <c r="BT122" s="335"/>
      <c r="BU122" s="335"/>
      <c r="BV122" s="335"/>
      <c r="BW122" s="335"/>
      <c r="BX122" s="335"/>
      <c r="BY122" s="335"/>
      <c r="BZ122" s="335"/>
      <c r="CA122" s="335"/>
      <c r="CB122" s="335"/>
      <c r="CC122" s="335"/>
      <c r="CD122" s="335"/>
      <c r="CE122" s="335"/>
      <c r="CF122" s="335"/>
      <c r="CG122" s="335"/>
      <c r="CH122" s="335"/>
      <c r="CI122" s="335"/>
      <c r="CJ122" s="335"/>
      <c r="CK122" s="335"/>
      <c r="CL122" s="335"/>
      <c r="CM122" s="335"/>
      <c r="CN122" s="335"/>
      <c r="CO122" s="335"/>
      <c r="CP122" s="335"/>
      <c r="CQ122" s="335"/>
      <c r="CR122" s="335"/>
      <c r="CS122" s="335"/>
      <c r="CT122" s="335"/>
      <c r="CU122" s="335"/>
      <c r="CV122" s="335"/>
      <c r="CW122" s="335"/>
      <c r="CX122" s="335"/>
      <c r="CY122" s="335"/>
      <c r="CZ122" s="335"/>
      <c r="DA122" s="335"/>
      <c r="DB122" s="335"/>
      <c r="DC122" s="335"/>
      <c r="DD122" s="335"/>
      <c r="DE122" s="335"/>
      <c r="DF122" s="335"/>
      <c r="DG122" s="335"/>
      <c r="DH122" s="335"/>
      <c r="DI122" s="335"/>
      <c r="DJ122" s="335"/>
      <c r="DK122" s="335"/>
      <c r="DL122" s="335"/>
      <c r="DM122" s="335"/>
      <c r="DN122" s="335"/>
      <c r="DO122" s="335"/>
      <c r="DP122" s="335"/>
      <c r="DQ122" s="335"/>
      <c r="DR122" s="335"/>
      <c r="DS122" s="335"/>
      <c r="DT122" s="335"/>
      <c r="DU122" s="335"/>
      <c r="DV122" s="335"/>
      <c r="DW122" s="335"/>
      <c r="DX122" s="335"/>
      <c r="DY122" s="335"/>
      <c r="DZ122" s="335"/>
      <c r="EA122" s="335"/>
      <c r="EB122" s="335"/>
      <c r="EC122" s="335"/>
      <c r="ED122" s="335"/>
      <c r="EE122" s="335"/>
      <c r="EF122" s="335"/>
      <c r="EG122" s="335"/>
      <c r="EH122" s="335"/>
      <c r="EI122" s="335"/>
      <c r="EJ122" s="335"/>
      <c r="EK122" s="335"/>
      <c r="EL122" s="335"/>
      <c r="EM122" s="335"/>
      <c r="EN122" s="335"/>
      <c r="EO122" s="335"/>
      <c r="EP122" s="335"/>
      <c r="EQ122" s="335"/>
      <c r="ER122" s="335"/>
      <c r="ES122" s="335"/>
      <c r="ET122" s="335"/>
      <c r="EU122" s="335"/>
      <c r="EV122" s="335"/>
      <c r="EW122" s="335"/>
      <c r="EX122" s="335"/>
      <c r="EY122" s="335"/>
      <c r="EZ122" s="335"/>
      <c r="FA122" s="335"/>
      <c r="FB122" s="335"/>
      <c r="FC122" s="335"/>
      <c r="FD122" s="335"/>
      <c r="FE122" s="335"/>
      <c r="FF122" s="335"/>
      <c r="FG122" s="335"/>
      <c r="FH122" s="335"/>
      <c r="FI122" s="335"/>
      <c r="FJ122" s="335"/>
      <c r="FK122" s="335"/>
      <c r="FL122" s="335"/>
      <c r="FM122" s="335"/>
      <c r="FN122" s="335"/>
      <c r="FO122" s="335"/>
      <c r="FP122" s="335"/>
      <c r="FQ122" s="335"/>
      <c r="FR122" s="335"/>
      <c r="FS122" s="335"/>
      <c r="FT122" s="335"/>
      <c r="FU122" s="335"/>
      <c r="FV122" s="335"/>
      <c r="FW122" s="335"/>
      <c r="FX122" s="335"/>
      <c r="FY122" s="335"/>
      <c r="FZ122" s="335"/>
      <c r="GA122" s="335"/>
      <c r="GB122" s="335"/>
      <c r="GC122" s="335"/>
      <c r="GD122" s="335"/>
      <c r="GE122" s="335"/>
      <c r="GF122" s="335"/>
      <c r="GG122" s="335"/>
      <c r="GH122" s="335"/>
      <c r="GI122" s="335"/>
      <c r="GJ122" s="335"/>
      <c r="GK122" s="335"/>
      <c r="GL122" s="335"/>
      <c r="GM122" s="335"/>
      <c r="GN122" s="335"/>
      <c r="GO122" s="335"/>
      <c r="GP122" s="335"/>
      <c r="GQ122" s="335"/>
      <c r="GR122" s="335"/>
      <c r="GS122" s="335"/>
      <c r="GT122" s="335"/>
      <c r="GU122" s="335"/>
      <c r="GV122" s="335"/>
      <c r="GW122" s="335"/>
      <c r="GX122" s="335"/>
      <c r="GY122" s="335"/>
      <c r="GZ122" s="335"/>
      <c r="HA122" s="335"/>
      <c r="HB122" s="335"/>
      <c r="HC122" s="335"/>
      <c r="HD122" s="335"/>
      <c r="HE122" s="335"/>
      <c r="HF122" s="335"/>
      <c r="HG122" s="335"/>
      <c r="HH122" s="335"/>
      <c r="HI122" s="335"/>
      <c r="HJ122" s="335"/>
    </row>
    <row r="123" spans="1:218" s="339" customFormat="1">
      <c r="A123" s="220" t="s">
        <v>130</v>
      </c>
      <c r="B123" s="221" t="s">
        <v>517</v>
      </c>
      <c r="C123" s="337">
        <v>2974646000</v>
      </c>
      <c r="D123" s="337">
        <v>3027546000</v>
      </c>
      <c r="E123" s="235">
        <f t="shared" si="2"/>
        <v>1.017783628707416</v>
      </c>
      <c r="F123" s="338"/>
      <c r="G123" s="338"/>
      <c r="H123" s="338"/>
      <c r="I123" s="338"/>
      <c r="J123" s="338"/>
      <c r="K123" s="338"/>
      <c r="L123" s="338"/>
      <c r="M123" s="338"/>
      <c r="N123" s="338"/>
      <c r="O123" s="338"/>
      <c r="P123" s="338"/>
      <c r="Q123" s="338"/>
      <c r="R123" s="338"/>
      <c r="S123" s="338"/>
      <c r="T123" s="338"/>
      <c r="U123" s="338"/>
      <c r="V123" s="338"/>
      <c r="W123" s="338"/>
      <c r="X123" s="338"/>
      <c r="Y123" s="338"/>
      <c r="Z123" s="338"/>
      <c r="AA123" s="338"/>
      <c r="AB123" s="338"/>
      <c r="AC123" s="338"/>
      <c r="AD123" s="338"/>
      <c r="AE123" s="338"/>
      <c r="AF123" s="338"/>
      <c r="AG123" s="338"/>
      <c r="AH123" s="338"/>
      <c r="AI123" s="338"/>
      <c r="AJ123" s="338"/>
      <c r="AK123" s="338"/>
      <c r="AL123" s="338"/>
      <c r="AM123" s="338"/>
      <c r="AN123" s="338"/>
      <c r="AO123" s="338"/>
      <c r="AP123" s="338"/>
      <c r="AQ123" s="338"/>
      <c r="AR123" s="338"/>
      <c r="AS123" s="338"/>
      <c r="AT123" s="338"/>
      <c r="AU123" s="338"/>
      <c r="AV123" s="338"/>
      <c r="AW123" s="338"/>
      <c r="AX123" s="338"/>
      <c r="AY123" s="338"/>
      <c r="AZ123" s="338"/>
      <c r="BA123" s="338"/>
      <c r="BB123" s="338"/>
      <c r="BC123" s="338"/>
      <c r="BD123" s="338"/>
      <c r="BE123" s="338"/>
      <c r="BF123" s="338"/>
      <c r="BG123" s="338"/>
      <c r="BH123" s="338"/>
      <c r="BI123" s="338"/>
      <c r="BJ123" s="338"/>
      <c r="BK123" s="338"/>
      <c r="BL123" s="338"/>
      <c r="BM123" s="338"/>
      <c r="BN123" s="338"/>
      <c r="BO123" s="338"/>
      <c r="BP123" s="338"/>
      <c r="BQ123" s="338"/>
      <c r="BR123" s="338"/>
      <c r="BS123" s="338"/>
      <c r="BT123" s="338"/>
      <c r="BU123" s="338"/>
      <c r="BV123" s="338"/>
      <c r="BW123" s="338"/>
      <c r="BX123" s="338"/>
      <c r="BY123" s="338"/>
      <c r="BZ123" s="338"/>
      <c r="CA123" s="338"/>
      <c r="CB123" s="338"/>
      <c r="CC123" s="338"/>
      <c r="CD123" s="338"/>
      <c r="CE123" s="338"/>
      <c r="CF123" s="338"/>
      <c r="CG123" s="338"/>
      <c r="CH123" s="338"/>
      <c r="CI123" s="338"/>
      <c r="CJ123" s="338"/>
      <c r="CK123" s="338"/>
      <c r="CL123" s="338"/>
      <c r="CM123" s="338"/>
      <c r="CN123" s="338"/>
      <c r="CO123" s="338"/>
      <c r="CP123" s="338"/>
      <c r="CQ123" s="338"/>
      <c r="CR123" s="338"/>
      <c r="CS123" s="338"/>
      <c r="CT123" s="338"/>
      <c r="CU123" s="338"/>
      <c r="CV123" s="338"/>
      <c r="CW123" s="338"/>
      <c r="CX123" s="338"/>
      <c r="CY123" s="338"/>
      <c r="CZ123" s="338"/>
      <c r="DA123" s="338"/>
      <c r="DB123" s="338"/>
      <c r="DC123" s="338"/>
      <c r="DD123" s="338"/>
      <c r="DE123" s="338"/>
      <c r="DF123" s="338"/>
      <c r="DG123" s="338"/>
      <c r="DH123" s="338"/>
      <c r="DI123" s="338"/>
      <c r="DJ123" s="338"/>
      <c r="DK123" s="338"/>
      <c r="DL123" s="338"/>
      <c r="DM123" s="338"/>
      <c r="DN123" s="338"/>
      <c r="DO123" s="338"/>
      <c r="DP123" s="338"/>
      <c r="DQ123" s="338"/>
      <c r="DR123" s="338"/>
      <c r="DS123" s="338"/>
      <c r="DT123" s="338"/>
      <c r="DU123" s="338"/>
      <c r="DV123" s="338"/>
      <c r="DW123" s="338"/>
      <c r="DX123" s="338"/>
      <c r="DY123" s="338"/>
      <c r="DZ123" s="338"/>
      <c r="EA123" s="338"/>
      <c r="EB123" s="338"/>
      <c r="EC123" s="338"/>
      <c r="ED123" s="338"/>
      <c r="EE123" s="338"/>
      <c r="EF123" s="338"/>
      <c r="EG123" s="338"/>
      <c r="EH123" s="338"/>
      <c r="EI123" s="338"/>
      <c r="EJ123" s="338"/>
      <c r="EK123" s="338"/>
      <c r="EL123" s="338"/>
      <c r="EM123" s="338"/>
      <c r="EN123" s="338"/>
      <c r="EO123" s="338"/>
      <c r="EP123" s="338"/>
      <c r="EQ123" s="338"/>
      <c r="ER123" s="338"/>
      <c r="ES123" s="338"/>
      <c r="ET123" s="338"/>
      <c r="EU123" s="338"/>
      <c r="EV123" s="338"/>
      <c r="EW123" s="338"/>
      <c r="EX123" s="338"/>
      <c r="EY123" s="338"/>
      <c r="EZ123" s="338"/>
      <c r="FA123" s="338"/>
      <c r="FB123" s="338"/>
      <c r="FC123" s="338"/>
      <c r="FD123" s="338"/>
      <c r="FE123" s="338"/>
      <c r="FF123" s="338"/>
      <c r="FG123" s="338"/>
      <c r="FH123" s="338"/>
      <c r="FI123" s="338"/>
      <c r="FJ123" s="338"/>
      <c r="FK123" s="338"/>
      <c r="FL123" s="338"/>
      <c r="FM123" s="338"/>
      <c r="FN123" s="338"/>
      <c r="FO123" s="338"/>
      <c r="FP123" s="338"/>
      <c r="FQ123" s="338"/>
      <c r="FR123" s="338"/>
      <c r="FS123" s="338"/>
      <c r="FT123" s="338"/>
      <c r="FU123" s="338"/>
      <c r="FV123" s="338"/>
      <c r="FW123" s="338"/>
      <c r="FX123" s="338"/>
      <c r="FY123" s="338"/>
      <c r="FZ123" s="338"/>
      <c r="GA123" s="338"/>
      <c r="GB123" s="338"/>
      <c r="GC123" s="338"/>
      <c r="GD123" s="338"/>
      <c r="GE123" s="338"/>
      <c r="GF123" s="338"/>
      <c r="GG123" s="338"/>
      <c r="GH123" s="338"/>
      <c r="GI123" s="338"/>
      <c r="GJ123" s="338"/>
      <c r="GK123" s="338"/>
      <c r="GL123" s="338"/>
      <c r="GM123" s="338"/>
      <c r="GN123" s="338"/>
      <c r="GO123" s="338"/>
      <c r="GP123" s="338"/>
      <c r="GQ123" s="338"/>
      <c r="GR123" s="338"/>
      <c r="GS123" s="338"/>
      <c r="GT123" s="338"/>
      <c r="GU123" s="338"/>
      <c r="GV123" s="338"/>
      <c r="GW123" s="338"/>
      <c r="GX123" s="338"/>
      <c r="GY123" s="338"/>
      <c r="GZ123" s="338"/>
      <c r="HA123" s="338"/>
      <c r="HB123" s="338"/>
      <c r="HC123" s="338"/>
      <c r="HD123" s="338"/>
      <c r="HE123" s="338"/>
      <c r="HF123" s="338"/>
      <c r="HG123" s="338"/>
      <c r="HH123" s="338"/>
      <c r="HI123" s="338"/>
      <c r="HJ123" s="338"/>
    </row>
    <row r="124" spans="1:218" s="339" customFormat="1">
      <c r="A124" s="220" t="s">
        <v>130</v>
      </c>
      <c r="B124" s="221" t="s">
        <v>535</v>
      </c>
      <c r="C124" s="337">
        <v>314018000</v>
      </c>
      <c r="D124" s="337">
        <v>314018000</v>
      </c>
      <c r="E124" s="235">
        <f t="shared" si="2"/>
        <v>1</v>
      </c>
      <c r="F124" s="338"/>
      <c r="G124" s="338"/>
      <c r="H124" s="338"/>
      <c r="I124" s="338"/>
      <c r="J124" s="338"/>
      <c r="K124" s="338"/>
      <c r="L124" s="338"/>
      <c r="M124" s="338"/>
      <c r="N124" s="338"/>
      <c r="O124" s="338"/>
      <c r="P124" s="338"/>
      <c r="Q124" s="338"/>
      <c r="R124" s="338"/>
      <c r="S124" s="338"/>
      <c r="T124" s="338"/>
      <c r="U124" s="338"/>
      <c r="V124" s="338"/>
      <c r="W124" s="338"/>
      <c r="X124" s="338"/>
      <c r="Y124" s="338"/>
      <c r="Z124" s="338"/>
      <c r="AA124" s="338"/>
      <c r="AB124" s="338"/>
      <c r="AC124" s="338"/>
      <c r="AD124" s="338"/>
      <c r="AE124" s="338"/>
      <c r="AF124" s="338"/>
      <c r="AG124" s="338"/>
      <c r="AH124" s="338"/>
      <c r="AI124" s="338"/>
      <c r="AJ124" s="338"/>
      <c r="AK124" s="338"/>
      <c r="AL124" s="338"/>
      <c r="AM124" s="338"/>
      <c r="AN124" s="338"/>
      <c r="AO124" s="338"/>
      <c r="AP124" s="338"/>
      <c r="AQ124" s="338"/>
      <c r="AR124" s="338"/>
      <c r="AS124" s="338"/>
      <c r="AT124" s="338"/>
      <c r="AU124" s="338"/>
      <c r="AV124" s="338"/>
      <c r="AW124" s="338"/>
      <c r="AX124" s="338"/>
      <c r="AY124" s="338"/>
      <c r="AZ124" s="338"/>
      <c r="BA124" s="338"/>
      <c r="BB124" s="338"/>
      <c r="BC124" s="338"/>
      <c r="BD124" s="338"/>
      <c r="BE124" s="338"/>
      <c r="BF124" s="338"/>
      <c r="BG124" s="338"/>
      <c r="BH124" s="338"/>
      <c r="BI124" s="338"/>
      <c r="BJ124" s="338"/>
      <c r="BK124" s="338"/>
      <c r="BL124" s="338"/>
      <c r="BM124" s="338"/>
      <c r="BN124" s="338"/>
      <c r="BO124" s="338"/>
      <c r="BP124" s="338"/>
      <c r="BQ124" s="338"/>
      <c r="BR124" s="338"/>
      <c r="BS124" s="338"/>
      <c r="BT124" s="338"/>
      <c r="BU124" s="338"/>
      <c r="BV124" s="338"/>
      <c r="BW124" s="338"/>
      <c r="BX124" s="338"/>
      <c r="BY124" s="338"/>
      <c r="BZ124" s="338"/>
      <c r="CA124" s="338"/>
      <c r="CB124" s="338"/>
      <c r="CC124" s="338"/>
      <c r="CD124" s="338"/>
      <c r="CE124" s="338"/>
      <c r="CF124" s="338"/>
      <c r="CG124" s="338"/>
      <c r="CH124" s="338"/>
      <c r="CI124" s="338"/>
      <c r="CJ124" s="338"/>
      <c r="CK124" s="338"/>
      <c r="CL124" s="338"/>
      <c r="CM124" s="338"/>
      <c r="CN124" s="338"/>
      <c r="CO124" s="338"/>
      <c r="CP124" s="338"/>
      <c r="CQ124" s="338"/>
      <c r="CR124" s="338"/>
      <c r="CS124" s="338"/>
      <c r="CT124" s="338"/>
      <c r="CU124" s="338"/>
      <c r="CV124" s="338"/>
      <c r="CW124" s="338"/>
      <c r="CX124" s="338"/>
      <c r="CY124" s="338"/>
      <c r="CZ124" s="338"/>
      <c r="DA124" s="338"/>
      <c r="DB124" s="338"/>
      <c r="DC124" s="338"/>
      <c r="DD124" s="338"/>
      <c r="DE124" s="338"/>
      <c r="DF124" s="338"/>
      <c r="DG124" s="338"/>
      <c r="DH124" s="338"/>
      <c r="DI124" s="338"/>
      <c r="DJ124" s="338"/>
      <c r="DK124" s="338"/>
      <c r="DL124" s="338"/>
      <c r="DM124" s="338"/>
      <c r="DN124" s="338"/>
      <c r="DO124" s="338"/>
      <c r="DP124" s="338"/>
      <c r="DQ124" s="338"/>
      <c r="DR124" s="338"/>
      <c r="DS124" s="338"/>
      <c r="DT124" s="338"/>
      <c r="DU124" s="338"/>
      <c r="DV124" s="338"/>
      <c r="DW124" s="338"/>
      <c r="DX124" s="338"/>
      <c r="DY124" s="338"/>
      <c r="DZ124" s="338"/>
      <c r="EA124" s="338"/>
      <c r="EB124" s="338"/>
      <c r="EC124" s="338"/>
      <c r="ED124" s="338"/>
      <c r="EE124" s="338"/>
      <c r="EF124" s="338"/>
      <c r="EG124" s="338"/>
      <c r="EH124" s="338"/>
      <c r="EI124" s="338"/>
      <c r="EJ124" s="338"/>
      <c r="EK124" s="338"/>
      <c r="EL124" s="338"/>
      <c r="EM124" s="338"/>
      <c r="EN124" s="338"/>
      <c r="EO124" s="338"/>
      <c r="EP124" s="338"/>
      <c r="EQ124" s="338"/>
      <c r="ER124" s="338"/>
      <c r="ES124" s="338"/>
      <c r="ET124" s="338"/>
      <c r="EU124" s="338"/>
      <c r="EV124" s="338"/>
      <c r="EW124" s="338"/>
      <c r="EX124" s="338"/>
      <c r="EY124" s="338"/>
      <c r="EZ124" s="338"/>
      <c r="FA124" s="338"/>
      <c r="FB124" s="338"/>
      <c r="FC124" s="338"/>
      <c r="FD124" s="338"/>
      <c r="FE124" s="338"/>
      <c r="FF124" s="338"/>
      <c r="FG124" s="338"/>
      <c r="FH124" s="338"/>
      <c r="FI124" s="338"/>
      <c r="FJ124" s="338"/>
      <c r="FK124" s="338"/>
      <c r="FL124" s="338"/>
      <c r="FM124" s="338"/>
      <c r="FN124" s="338"/>
      <c r="FO124" s="338"/>
      <c r="FP124" s="338"/>
      <c r="FQ124" s="338"/>
      <c r="FR124" s="338"/>
      <c r="FS124" s="338"/>
      <c r="FT124" s="338"/>
      <c r="FU124" s="338"/>
      <c r="FV124" s="338"/>
      <c r="FW124" s="338"/>
      <c r="FX124" s="338"/>
      <c r="FY124" s="338"/>
      <c r="FZ124" s="338"/>
      <c r="GA124" s="338"/>
      <c r="GB124" s="338"/>
      <c r="GC124" s="338"/>
      <c r="GD124" s="338"/>
      <c r="GE124" s="338"/>
      <c r="GF124" s="338"/>
      <c r="GG124" s="338"/>
      <c r="GH124" s="338"/>
      <c r="GI124" s="338"/>
      <c r="GJ124" s="338"/>
      <c r="GK124" s="338"/>
      <c r="GL124" s="338"/>
      <c r="GM124" s="338"/>
      <c r="GN124" s="338"/>
      <c r="GO124" s="338"/>
      <c r="GP124" s="338"/>
      <c r="GQ124" s="338"/>
      <c r="GR124" s="338"/>
      <c r="GS124" s="338"/>
      <c r="GT124" s="338"/>
      <c r="GU124" s="338"/>
      <c r="GV124" s="338"/>
      <c r="GW124" s="338"/>
      <c r="GX124" s="338"/>
      <c r="GY124" s="338"/>
      <c r="GZ124" s="338"/>
      <c r="HA124" s="338"/>
      <c r="HB124" s="338"/>
      <c r="HC124" s="338"/>
      <c r="HD124" s="338"/>
      <c r="HE124" s="338"/>
      <c r="HF124" s="338"/>
      <c r="HG124" s="338"/>
      <c r="HH124" s="338"/>
      <c r="HI124" s="338"/>
      <c r="HJ124" s="338"/>
    </row>
    <row r="125" spans="1:218" s="339" customFormat="1">
      <c r="A125" s="220" t="s">
        <v>130</v>
      </c>
      <c r="B125" s="221" t="s">
        <v>502</v>
      </c>
      <c r="C125" s="337">
        <f>SUM(C126:C127)</f>
        <v>135620000</v>
      </c>
      <c r="D125" s="337">
        <f>SUM(D126:D127)</f>
        <v>148700000</v>
      </c>
      <c r="E125" s="235">
        <f t="shared" si="2"/>
        <v>1.0964459519244949</v>
      </c>
      <c r="F125" s="338"/>
      <c r="G125" s="338"/>
      <c r="H125" s="338"/>
      <c r="I125" s="338"/>
      <c r="J125" s="338"/>
      <c r="K125" s="338"/>
      <c r="L125" s="338"/>
      <c r="M125" s="338"/>
      <c r="N125" s="338"/>
      <c r="O125" s="338"/>
      <c r="P125" s="338"/>
      <c r="Q125" s="338"/>
      <c r="R125" s="338"/>
      <c r="S125" s="338"/>
      <c r="T125" s="338"/>
      <c r="U125" s="338"/>
      <c r="V125" s="338"/>
      <c r="W125" s="338"/>
      <c r="X125" s="338"/>
      <c r="Y125" s="338"/>
      <c r="Z125" s="338"/>
      <c r="AA125" s="338"/>
      <c r="AB125" s="338"/>
      <c r="AC125" s="338"/>
      <c r="AD125" s="338"/>
      <c r="AE125" s="338"/>
      <c r="AF125" s="338"/>
      <c r="AG125" s="338"/>
      <c r="AH125" s="338"/>
      <c r="AI125" s="338"/>
      <c r="AJ125" s="338"/>
      <c r="AK125" s="338"/>
      <c r="AL125" s="338"/>
      <c r="AM125" s="338"/>
      <c r="AN125" s="338"/>
      <c r="AO125" s="338"/>
      <c r="AP125" s="338"/>
      <c r="AQ125" s="338"/>
      <c r="AR125" s="338"/>
      <c r="AS125" s="338"/>
      <c r="AT125" s="338"/>
      <c r="AU125" s="338"/>
      <c r="AV125" s="338"/>
      <c r="AW125" s="338"/>
      <c r="AX125" s="338"/>
      <c r="AY125" s="338"/>
      <c r="AZ125" s="338"/>
      <c r="BA125" s="338"/>
      <c r="BB125" s="338"/>
      <c r="BC125" s="338"/>
      <c r="BD125" s="338"/>
      <c r="BE125" s="338"/>
      <c r="BF125" s="338"/>
      <c r="BG125" s="338"/>
      <c r="BH125" s="338"/>
      <c r="BI125" s="338"/>
      <c r="BJ125" s="338"/>
      <c r="BK125" s="338"/>
      <c r="BL125" s="338"/>
      <c r="BM125" s="338"/>
      <c r="BN125" s="338"/>
      <c r="BO125" s="338"/>
      <c r="BP125" s="338"/>
      <c r="BQ125" s="338"/>
      <c r="BR125" s="338"/>
      <c r="BS125" s="338"/>
      <c r="BT125" s="338"/>
      <c r="BU125" s="338"/>
      <c r="BV125" s="338"/>
      <c r="BW125" s="338"/>
      <c r="BX125" s="338"/>
      <c r="BY125" s="338"/>
      <c r="BZ125" s="338"/>
      <c r="CA125" s="338"/>
      <c r="CB125" s="338"/>
      <c r="CC125" s="338"/>
      <c r="CD125" s="338"/>
      <c r="CE125" s="338"/>
      <c r="CF125" s="338"/>
      <c r="CG125" s="338"/>
      <c r="CH125" s="338"/>
      <c r="CI125" s="338"/>
      <c r="CJ125" s="338"/>
      <c r="CK125" s="338"/>
      <c r="CL125" s="338"/>
      <c r="CM125" s="338"/>
      <c r="CN125" s="338"/>
      <c r="CO125" s="338"/>
      <c r="CP125" s="338"/>
      <c r="CQ125" s="338"/>
      <c r="CR125" s="338"/>
      <c r="CS125" s="338"/>
      <c r="CT125" s="338"/>
      <c r="CU125" s="338"/>
      <c r="CV125" s="338"/>
      <c r="CW125" s="338"/>
      <c r="CX125" s="338"/>
      <c r="CY125" s="338"/>
      <c r="CZ125" s="338"/>
      <c r="DA125" s="338"/>
      <c r="DB125" s="338"/>
      <c r="DC125" s="338"/>
      <c r="DD125" s="338"/>
      <c r="DE125" s="338"/>
      <c r="DF125" s="338"/>
      <c r="DG125" s="338"/>
      <c r="DH125" s="338"/>
      <c r="DI125" s="338"/>
      <c r="DJ125" s="338"/>
      <c r="DK125" s="338"/>
      <c r="DL125" s="338"/>
      <c r="DM125" s="338"/>
      <c r="DN125" s="338"/>
      <c r="DO125" s="338"/>
      <c r="DP125" s="338"/>
      <c r="DQ125" s="338"/>
      <c r="DR125" s="338"/>
      <c r="DS125" s="338"/>
      <c r="DT125" s="338"/>
      <c r="DU125" s="338"/>
      <c r="DV125" s="338"/>
      <c r="DW125" s="338"/>
      <c r="DX125" s="338"/>
      <c r="DY125" s="338"/>
      <c r="DZ125" s="338"/>
      <c r="EA125" s="338"/>
      <c r="EB125" s="338"/>
      <c r="EC125" s="338"/>
      <c r="ED125" s="338"/>
      <c r="EE125" s="338"/>
      <c r="EF125" s="338"/>
      <c r="EG125" s="338"/>
      <c r="EH125" s="338"/>
      <c r="EI125" s="338"/>
      <c r="EJ125" s="338"/>
      <c r="EK125" s="338"/>
      <c r="EL125" s="338"/>
      <c r="EM125" s="338"/>
      <c r="EN125" s="338"/>
      <c r="EO125" s="338"/>
      <c r="EP125" s="338"/>
      <c r="EQ125" s="338"/>
      <c r="ER125" s="338"/>
      <c r="ES125" s="338"/>
      <c r="ET125" s="338"/>
      <c r="EU125" s="338"/>
      <c r="EV125" s="338"/>
      <c r="EW125" s="338"/>
      <c r="EX125" s="338"/>
      <c r="EY125" s="338"/>
      <c r="EZ125" s="338"/>
      <c r="FA125" s="338"/>
      <c r="FB125" s="338"/>
      <c r="FC125" s="338"/>
      <c r="FD125" s="338"/>
      <c r="FE125" s="338"/>
      <c r="FF125" s="338"/>
      <c r="FG125" s="338"/>
      <c r="FH125" s="338"/>
      <c r="FI125" s="338"/>
      <c r="FJ125" s="338"/>
      <c r="FK125" s="338"/>
      <c r="FL125" s="338"/>
      <c r="FM125" s="338"/>
      <c r="FN125" s="338"/>
      <c r="FO125" s="338"/>
      <c r="FP125" s="338"/>
      <c r="FQ125" s="338"/>
      <c r="FR125" s="338"/>
      <c r="FS125" s="338"/>
      <c r="FT125" s="338"/>
      <c r="FU125" s="338"/>
      <c r="FV125" s="338"/>
      <c r="FW125" s="338"/>
      <c r="FX125" s="338"/>
      <c r="FY125" s="338"/>
      <c r="FZ125" s="338"/>
      <c r="GA125" s="338"/>
      <c r="GB125" s="338"/>
      <c r="GC125" s="338"/>
      <c r="GD125" s="338"/>
      <c r="GE125" s="338"/>
      <c r="GF125" s="338"/>
      <c r="GG125" s="338"/>
      <c r="GH125" s="338"/>
      <c r="GI125" s="338"/>
      <c r="GJ125" s="338"/>
      <c r="GK125" s="338"/>
      <c r="GL125" s="338"/>
      <c r="GM125" s="338"/>
      <c r="GN125" s="338"/>
      <c r="GO125" s="338"/>
      <c r="GP125" s="338"/>
      <c r="GQ125" s="338"/>
      <c r="GR125" s="338"/>
      <c r="GS125" s="338"/>
      <c r="GT125" s="338"/>
      <c r="GU125" s="338"/>
      <c r="GV125" s="338"/>
      <c r="GW125" s="338"/>
      <c r="GX125" s="338"/>
      <c r="GY125" s="338"/>
      <c r="GZ125" s="338"/>
      <c r="HA125" s="338"/>
      <c r="HB125" s="338"/>
      <c r="HC125" s="338"/>
      <c r="HD125" s="338"/>
      <c r="HE125" s="338"/>
      <c r="HF125" s="338"/>
      <c r="HG125" s="338"/>
      <c r="HH125" s="338"/>
      <c r="HI125" s="338"/>
      <c r="HJ125" s="338"/>
    </row>
    <row r="126" spans="1:218" s="339" customFormat="1">
      <c r="A126" s="220" t="s">
        <v>13</v>
      </c>
      <c r="B126" s="222" t="s">
        <v>525</v>
      </c>
      <c r="C126" s="337">
        <v>135620000</v>
      </c>
      <c r="D126" s="337">
        <v>124700000</v>
      </c>
      <c r="E126" s="235">
        <f t="shared" si="2"/>
        <v>0.91948090252175196</v>
      </c>
      <c r="F126" s="338"/>
      <c r="G126" s="338"/>
      <c r="H126" s="338"/>
      <c r="I126" s="338"/>
      <c r="J126" s="338"/>
      <c r="K126" s="338"/>
      <c r="L126" s="338"/>
      <c r="M126" s="338"/>
      <c r="N126" s="338"/>
      <c r="O126" s="338"/>
      <c r="P126" s="338"/>
      <c r="Q126" s="338"/>
      <c r="R126" s="338"/>
      <c r="S126" s="338"/>
      <c r="T126" s="338"/>
      <c r="U126" s="338"/>
      <c r="V126" s="338"/>
      <c r="W126" s="338"/>
      <c r="X126" s="338"/>
      <c r="Y126" s="338"/>
      <c r="Z126" s="338"/>
      <c r="AA126" s="338"/>
      <c r="AB126" s="338"/>
      <c r="AC126" s="338"/>
      <c r="AD126" s="338"/>
      <c r="AE126" s="338"/>
      <c r="AF126" s="338"/>
      <c r="AG126" s="338"/>
      <c r="AH126" s="338"/>
      <c r="AI126" s="338"/>
      <c r="AJ126" s="338"/>
      <c r="AK126" s="338"/>
      <c r="AL126" s="338"/>
      <c r="AM126" s="338"/>
      <c r="AN126" s="338"/>
      <c r="AO126" s="338"/>
      <c r="AP126" s="338"/>
      <c r="AQ126" s="338"/>
      <c r="AR126" s="338"/>
      <c r="AS126" s="338"/>
      <c r="AT126" s="338"/>
      <c r="AU126" s="338"/>
      <c r="AV126" s="338"/>
      <c r="AW126" s="338"/>
      <c r="AX126" s="338"/>
      <c r="AY126" s="338"/>
      <c r="AZ126" s="338"/>
      <c r="BA126" s="338"/>
      <c r="BB126" s="338"/>
      <c r="BC126" s="338"/>
      <c r="BD126" s="338"/>
      <c r="BE126" s="338"/>
      <c r="BF126" s="338"/>
      <c r="BG126" s="338"/>
      <c r="BH126" s="338"/>
      <c r="BI126" s="338"/>
      <c r="BJ126" s="338"/>
      <c r="BK126" s="338"/>
      <c r="BL126" s="338"/>
      <c r="BM126" s="338"/>
      <c r="BN126" s="338"/>
      <c r="BO126" s="338"/>
      <c r="BP126" s="338"/>
      <c r="BQ126" s="338"/>
      <c r="BR126" s="338"/>
      <c r="BS126" s="338"/>
      <c r="BT126" s="338"/>
      <c r="BU126" s="338"/>
      <c r="BV126" s="338"/>
      <c r="BW126" s="338"/>
      <c r="BX126" s="338"/>
      <c r="BY126" s="338"/>
      <c r="BZ126" s="338"/>
      <c r="CA126" s="338"/>
      <c r="CB126" s="338"/>
      <c r="CC126" s="338"/>
      <c r="CD126" s="338"/>
      <c r="CE126" s="338"/>
      <c r="CF126" s="338"/>
      <c r="CG126" s="338"/>
      <c r="CH126" s="338"/>
      <c r="CI126" s="338"/>
      <c r="CJ126" s="338"/>
      <c r="CK126" s="338"/>
      <c r="CL126" s="338"/>
      <c r="CM126" s="338"/>
      <c r="CN126" s="338"/>
      <c r="CO126" s="338"/>
      <c r="CP126" s="338"/>
      <c r="CQ126" s="338"/>
      <c r="CR126" s="338"/>
      <c r="CS126" s="338"/>
      <c r="CT126" s="338"/>
      <c r="CU126" s="338"/>
      <c r="CV126" s="338"/>
      <c r="CW126" s="338"/>
      <c r="CX126" s="338"/>
      <c r="CY126" s="338"/>
      <c r="CZ126" s="338"/>
      <c r="DA126" s="338"/>
      <c r="DB126" s="338"/>
      <c r="DC126" s="338"/>
      <c r="DD126" s="338"/>
      <c r="DE126" s="338"/>
      <c r="DF126" s="338"/>
      <c r="DG126" s="338"/>
      <c r="DH126" s="338"/>
      <c r="DI126" s="338"/>
      <c r="DJ126" s="338"/>
      <c r="DK126" s="338"/>
      <c r="DL126" s="338"/>
      <c r="DM126" s="338"/>
      <c r="DN126" s="338"/>
      <c r="DO126" s="338"/>
      <c r="DP126" s="338"/>
      <c r="DQ126" s="338"/>
      <c r="DR126" s="338"/>
      <c r="DS126" s="338"/>
      <c r="DT126" s="338"/>
      <c r="DU126" s="338"/>
      <c r="DV126" s="338"/>
      <c r="DW126" s="338"/>
      <c r="DX126" s="338"/>
      <c r="DY126" s="338"/>
      <c r="DZ126" s="338"/>
      <c r="EA126" s="338"/>
      <c r="EB126" s="338"/>
      <c r="EC126" s="338"/>
      <c r="ED126" s="338"/>
      <c r="EE126" s="338"/>
      <c r="EF126" s="338"/>
      <c r="EG126" s="338"/>
      <c r="EH126" s="338"/>
      <c r="EI126" s="338"/>
      <c r="EJ126" s="338"/>
      <c r="EK126" s="338"/>
      <c r="EL126" s="338"/>
      <c r="EM126" s="338"/>
      <c r="EN126" s="338"/>
      <c r="EO126" s="338"/>
      <c r="EP126" s="338"/>
      <c r="EQ126" s="338"/>
      <c r="ER126" s="338"/>
      <c r="ES126" s="338"/>
      <c r="ET126" s="338"/>
      <c r="EU126" s="338"/>
      <c r="EV126" s="338"/>
      <c r="EW126" s="338"/>
      <c r="EX126" s="338"/>
      <c r="EY126" s="338"/>
      <c r="EZ126" s="338"/>
      <c r="FA126" s="338"/>
      <c r="FB126" s="338"/>
      <c r="FC126" s="338"/>
      <c r="FD126" s="338"/>
      <c r="FE126" s="338"/>
      <c r="FF126" s="338"/>
      <c r="FG126" s="338"/>
      <c r="FH126" s="338"/>
      <c r="FI126" s="338"/>
      <c r="FJ126" s="338"/>
      <c r="FK126" s="338"/>
      <c r="FL126" s="338"/>
      <c r="FM126" s="338"/>
      <c r="FN126" s="338"/>
      <c r="FO126" s="338"/>
      <c r="FP126" s="338"/>
      <c r="FQ126" s="338"/>
      <c r="FR126" s="338"/>
      <c r="FS126" s="338"/>
      <c r="FT126" s="338"/>
      <c r="FU126" s="338"/>
      <c r="FV126" s="338"/>
      <c r="FW126" s="338"/>
      <c r="FX126" s="338"/>
      <c r="FY126" s="338"/>
      <c r="FZ126" s="338"/>
      <c r="GA126" s="338"/>
      <c r="GB126" s="338"/>
      <c r="GC126" s="338"/>
      <c r="GD126" s="338"/>
      <c r="GE126" s="338"/>
      <c r="GF126" s="338"/>
      <c r="GG126" s="338"/>
      <c r="GH126" s="338"/>
      <c r="GI126" s="338"/>
      <c r="GJ126" s="338"/>
      <c r="GK126" s="338"/>
      <c r="GL126" s="338"/>
      <c r="GM126" s="338"/>
      <c r="GN126" s="338"/>
      <c r="GO126" s="338"/>
      <c r="GP126" s="338"/>
      <c r="GQ126" s="338"/>
      <c r="GR126" s="338"/>
      <c r="GS126" s="338"/>
      <c r="GT126" s="338"/>
      <c r="GU126" s="338"/>
      <c r="GV126" s="338"/>
      <c r="GW126" s="338"/>
      <c r="GX126" s="338"/>
      <c r="GY126" s="338"/>
      <c r="GZ126" s="338"/>
      <c r="HA126" s="338"/>
      <c r="HB126" s="338"/>
      <c r="HC126" s="338"/>
      <c r="HD126" s="338"/>
      <c r="HE126" s="338"/>
      <c r="HF126" s="338"/>
      <c r="HG126" s="338"/>
      <c r="HH126" s="338"/>
      <c r="HI126" s="338"/>
      <c r="HJ126" s="338"/>
    </row>
    <row r="127" spans="1:218" s="339" customFormat="1">
      <c r="A127" s="220" t="s">
        <v>13</v>
      </c>
      <c r="B127" s="222" t="s">
        <v>526</v>
      </c>
      <c r="C127" s="337"/>
      <c r="D127" s="337">
        <v>24000000</v>
      </c>
      <c r="E127" s="235"/>
      <c r="F127" s="338"/>
      <c r="G127" s="338"/>
      <c r="H127" s="338"/>
      <c r="I127" s="338"/>
      <c r="J127" s="338"/>
      <c r="K127" s="338"/>
      <c r="L127" s="338"/>
      <c r="M127" s="338"/>
      <c r="N127" s="338"/>
      <c r="O127" s="338"/>
      <c r="P127" s="338"/>
      <c r="Q127" s="338"/>
      <c r="R127" s="338"/>
      <c r="S127" s="338"/>
      <c r="T127" s="338"/>
      <c r="U127" s="338"/>
      <c r="V127" s="338"/>
      <c r="W127" s="338"/>
      <c r="X127" s="338"/>
      <c r="Y127" s="338"/>
      <c r="Z127" s="338"/>
      <c r="AA127" s="338"/>
      <c r="AB127" s="338"/>
      <c r="AC127" s="338"/>
      <c r="AD127" s="338"/>
      <c r="AE127" s="338"/>
      <c r="AF127" s="338"/>
      <c r="AG127" s="338"/>
      <c r="AH127" s="338"/>
      <c r="AI127" s="338"/>
      <c r="AJ127" s="338"/>
      <c r="AK127" s="338"/>
      <c r="AL127" s="338"/>
      <c r="AM127" s="338"/>
      <c r="AN127" s="338"/>
      <c r="AO127" s="338"/>
      <c r="AP127" s="338"/>
      <c r="AQ127" s="338"/>
      <c r="AR127" s="338"/>
      <c r="AS127" s="338"/>
      <c r="AT127" s="338"/>
      <c r="AU127" s="338"/>
      <c r="AV127" s="338"/>
      <c r="AW127" s="338"/>
      <c r="AX127" s="338"/>
      <c r="AY127" s="338"/>
      <c r="AZ127" s="338"/>
      <c r="BA127" s="338"/>
      <c r="BB127" s="338"/>
      <c r="BC127" s="338"/>
      <c r="BD127" s="338"/>
      <c r="BE127" s="338"/>
      <c r="BF127" s="338"/>
      <c r="BG127" s="338"/>
      <c r="BH127" s="338"/>
      <c r="BI127" s="338"/>
      <c r="BJ127" s="338"/>
      <c r="BK127" s="338"/>
      <c r="BL127" s="338"/>
      <c r="BM127" s="338"/>
      <c r="BN127" s="338"/>
      <c r="BO127" s="338"/>
      <c r="BP127" s="338"/>
      <c r="BQ127" s="338"/>
      <c r="BR127" s="338"/>
      <c r="BS127" s="338"/>
      <c r="BT127" s="338"/>
      <c r="BU127" s="338"/>
      <c r="BV127" s="338"/>
      <c r="BW127" s="338"/>
      <c r="BX127" s="338"/>
      <c r="BY127" s="338"/>
      <c r="BZ127" s="338"/>
      <c r="CA127" s="338"/>
      <c r="CB127" s="338"/>
      <c r="CC127" s="338"/>
      <c r="CD127" s="338"/>
      <c r="CE127" s="338"/>
      <c r="CF127" s="338"/>
      <c r="CG127" s="338"/>
      <c r="CH127" s="338"/>
      <c r="CI127" s="338"/>
      <c r="CJ127" s="338"/>
      <c r="CK127" s="338"/>
      <c r="CL127" s="338"/>
      <c r="CM127" s="338"/>
      <c r="CN127" s="338"/>
      <c r="CO127" s="338"/>
      <c r="CP127" s="338"/>
      <c r="CQ127" s="338"/>
      <c r="CR127" s="338"/>
      <c r="CS127" s="338"/>
      <c r="CT127" s="338"/>
      <c r="CU127" s="338"/>
      <c r="CV127" s="338"/>
      <c r="CW127" s="338"/>
      <c r="CX127" s="338"/>
      <c r="CY127" s="338"/>
      <c r="CZ127" s="338"/>
      <c r="DA127" s="338"/>
      <c r="DB127" s="338"/>
      <c r="DC127" s="338"/>
      <c r="DD127" s="338"/>
      <c r="DE127" s="338"/>
      <c r="DF127" s="338"/>
      <c r="DG127" s="338"/>
      <c r="DH127" s="338"/>
      <c r="DI127" s="338"/>
      <c r="DJ127" s="338"/>
      <c r="DK127" s="338"/>
      <c r="DL127" s="338"/>
      <c r="DM127" s="338"/>
      <c r="DN127" s="338"/>
      <c r="DO127" s="338"/>
      <c r="DP127" s="338"/>
      <c r="DQ127" s="338"/>
      <c r="DR127" s="338"/>
      <c r="DS127" s="338"/>
      <c r="DT127" s="338"/>
      <c r="DU127" s="338"/>
      <c r="DV127" s="338"/>
      <c r="DW127" s="338"/>
      <c r="DX127" s="338"/>
      <c r="DY127" s="338"/>
      <c r="DZ127" s="338"/>
      <c r="EA127" s="338"/>
      <c r="EB127" s="338"/>
      <c r="EC127" s="338"/>
      <c r="ED127" s="338"/>
      <c r="EE127" s="338"/>
      <c r="EF127" s="338"/>
      <c r="EG127" s="338"/>
      <c r="EH127" s="338"/>
      <c r="EI127" s="338"/>
      <c r="EJ127" s="338"/>
      <c r="EK127" s="338"/>
      <c r="EL127" s="338"/>
      <c r="EM127" s="338"/>
      <c r="EN127" s="338"/>
      <c r="EO127" s="338"/>
      <c r="EP127" s="338"/>
      <c r="EQ127" s="338"/>
      <c r="ER127" s="338"/>
      <c r="ES127" s="338"/>
      <c r="ET127" s="338"/>
      <c r="EU127" s="338"/>
      <c r="EV127" s="338"/>
      <c r="EW127" s="338"/>
      <c r="EX127" s="338"/>
      <c r="EY127" s="338"/>
      <c r="EZ127" s="338"/>
      <c r="FA127" s="338"/>
      <c r="FB127" s="338"/>
      <c r="FC127" s="338"/>
      <c r="FD127" s="338"/>
      <c r="FE127" s="338"/>
      <c r="FF127" s="338"/>
      <c r="FG127" s="338"/>
      <c r="FH127" s="338"/>
      <c r="FI127" s="338"/>
      <c r="FJ127" s="338"/>
      <c r="FK127" s="338"/>
      <c r="FL127" s="338"/>
      <c r="FM127" s="338"/>
      <c r="FN127" s="338"/>
      <c r="FO127" s="338"/>
      <c r="FP127" s="338"/>
      <c r="FQ127" s="338"/>
      <c r="FR127" s="338"/>
      <c r="FS127" s="338"/>
      <c r="FT127" s="338"/>
      <c r="FU127" s="338"/>
      <c r="FV127" s="338"/>
      <c r="FW127" s="338"/>
      <c r="FX127" s="338"/>
      <c r="FY127" s="338"/>
      <c r="FZ127" s="338"/>
      <c r="GA127" s="338"/>
      <c r="GB127" s="338"/>
      <c r="GC127" s="338"/>
      <c r="GD127" s="338"/>
      <c r="GE127" s="338"/>
      <c r="GF127" s="338"/>
      <c r="GG127" s="338"/>
      <c r="GH127" s="338"/>
      <c r="GI127" s="338"/>
      <c r="GJ127" s="338"/>
      <c r="GK127" s="338"/>
      <c r="GL127" s="338"/>
      <c r="GM127" s="338"/>
      <c r="GN127" s="338"/>
      <c r="GO127" s="338"/>
      <c r="GP127" s="338"/>
      <c r="GQ127" s="338"/>
      <c r="GR127" s="338"/>
      <c r="GS127" s="338"/>
      <c r="GT127" s="338"/>
      <c r="GU127" s="338"/>
      <c r="GV127" s="338"/>
      <c r="GW127" s="338"/>
      <c r="GX127" s="338"/>
      <c r="GY127" s="338"/>
      <c r="GZ127" s="338"/>
      <c r="HA127" s="338"/>
      <c r="HB127" s="338"/>
      <c r="HC127" s="338"/>
      <c r="HD127" s="338"/>
      <c r="HE127" s="338"/>
      <c r="HF127" s="338"/>
      <c r="HG127" s="338"/>
      <c r="HH127" s="338"/>
      <c r="HI127" s="338"/>
      <c r="HJ127" s="338"/>
    </row>
    <row r="128" spans="1:218" s="336" customFormat="1" ht="47.25">
      <c r="A128" s="218">
        <v>15</v>
      </c>
      <c r="B128" s="219" t="s">
        <v>547</v>
      </c>
      <c r="C128" s="334">
        <v>1385967024</v>
      </c>
      <c r="D128" s="334">
        <v>0</v>
      </c>
      <c r="E128" s="229">
        <f t="shared" si="2"/>
        <v>0</v>
      </c>
      <c r="F128" s="335"/>
      <c r="G128" s="335"/>
      <c r="H128" s="335"/>
      <c r="I128" s="335"/>
      <c r="J128" s="335"/>
      <c r="K128" s="335"/>
      <c r="L128" s="335"/>
      <c r="M128" s="335"/>
      <c r="N128" s="335"/>
      <c r="O128" s="335"/>
      <c r="P128" s="335"/>
      <c r="Q128" s="335"/>
      <c r="R128" s="335"/>
      <c r="S128" s="335"/>
      <c r="T128" s="335"/>
      <c r="U128" s="335"/>
      <c r="V128" s="335"/>
      <c r="W128" s="335"/>
      <c r="X128" s="335"/>
      <c r="Y128" s="335"/>
      <c r="Z128" s="335"/>
      <c r="AA128" s="335"/>
      <c r="AB128" s="335"/>
      <c r="AC128" s="335"/>
      <c r="AD128" s="335"/>
      <c r="AE128" s="335"/>
      <c r="AF128" s="335"/>
      <c r="AG128" s="335"/>
      <c r="AH128" s="335"/>
      <c r="AI128" s="335"/>
      <c r="AJ128" s="335"/>
      <c r="AK128" s="335"/>
      <c r="AL128" s="335"/>
      <c r="AM128" s="335"/>
      <c r="AN128" s="335"/>
      <c r="AO128" s="335"/>
      <c r="AP128" s="335"/>
      <c r="AQ128" s="335"/>
      <c r="AR128" s="335"/>
      <c r="AS128" s="335"/>
      <c r="AT128" s="335"/>
      <c r="AU128" s="335"/>
      <c r="AV128" s="335"/>
      <c r="AW128" s="335"/>
      <c r="AX128" s="335"/>
      <c r="AY128" s="335"/>
      <c r="AZ128" s="335"/>
      <c r="BA128" s="335"/>
      <c r="BB128" s="335"/>
      <c r="BC128" s="335"/>
      <c r="BD128" s="335"/>
      <c r="BE128" s="335"/>
      <c r="BF128" s="335"/>
      <c r="BG128" s="335"/>
      <c r="BH128" s="335"/>
      <c r="BI128" s="335"/>
      <c r="BJ128" s="335"/>
      <c r="BK128" s="335"/>
      <c r="BL128" s="335"/>
      <c r="BM128" s="335"/>
      <c r="BN128" s="335"/>
      <c r="BO128" s="335"/>
      <c r="BP128" s="335"/>
      <c r="BQ128" s="335"/>
      <c r="BR128" s="335"/>
      <c r="BS128" s="335"/>
      <c r="BT128" s="335"/>
      <c r="BU128" s="335"/>
      <c r="BV128" s="335"/>
      <c r="BW128" s="335"/>
      <c r="BX128" s="335"/>
      <c r="BY128" s="335"/>
      <c r="BZ128" s="335"/>
      <c r="CA128" s="335"/>
      <c r="CB128" s="335"/>
      <c r="CC128" s="335"/>
      <c r="CD128" s="335"/>
      <c r="CE128" s="335"/>
      <c r="CF128" s="335"/>
      <c r="CG128" s="335"/>
      <c r="CH128" s="335"/>
      <c r="CI128" s="335"/>
      <c r="CJ128" s="335"/>
      <c r="CK128" s="335"/>
      <c r="CL128" s="335"/>
      <c r="CM128" s="335"/>
      <c r="CN128" s="335"/>
      <c r="CO128" s="335"/>
      <c r="CP128" s="335"/>
      <c r="CQ128" s="335"/>
      <c r="CR128" s="335"/>
      <c r="CS128" s="335"/>
      <c r="CT128" s="335"/>
      <c r="CU128" s="335"/>
      <c r="CV128" s="335"/>
      <c r="CW128" s="335"/>
      <c r="CX128" s="335"/>
      <c r="CY128" s="335"/>
      <c r="CZ128" s="335"/>
      <c r="DA128" s="335"/>
      <c r="DB128" s="335"/>
      <c r="DC128" s="335"/>
      <c r="DD128" s="335"/>
      <c r="DE128" s="335"/>
      <c r="DF128" s="335"/>
      <c r="DG128" s="335"/>
      <c r="DH128" s="335"/>
      <c r="DI128" s="335"/>
      <c r="DJ128" s="335"/>
      <c r="DK128" s="335"/>
      <c r="DL128" s="335"/>
      <c r="DM128" s="335"/>
      <c r="DN128" s="335"/>
      <c r="DO128" s="335"/>
      <c r="DP128" s="335"/>
      <c r="DQ128" s="335"/>
      <c r="DR128" s="335"/>
      <c r="DS128" s="335"/>
      <c r="DT128" s="335"/>
      <c r="DU128" s="335"/>
      <c r="DV128" s="335"/>
      <c r="DW128" s="335"/>
      <c r="DX128" s="335"/>
      <c r="DY128" s="335"/>
      <c r="DZ128" s="335"/>
      <c r="EA128" s="335"/>
      <c r="EB128" s="335"/>
      <c r="EC128" s="335"/>
      <c r="ED128" s="335"/>
      <c r="EE128" s="335"/>
      <c r="EF128" s="335"/>
      <c r="EG128" s="335"/>
      <c r="EH128" s="335"/>
      <c r="EI128" s="335"/>
      <c r="EJ128" s="335"/>
      <c r="EK128" s="335"/>
      <c r="EL128" s="335"/>
      <c r="EM128" s="335"/>
      <c r="EN128" s="335"/>
      <c r="EO128" s="335"/>
      <c r="EP128" s="335"/>
      <c r="EQ128" s="335"/>
      <c r="ER128" s="335"/>
      <c r="ES128" s="335"/>
      <c r="ET128" s="335"/>
      <c r="EU128" s="335"/>
      <c r="EV128" s="335"/>
      <c r="EW128" s="335"/>
      <c r="EX128" s="335"/>
      <c r="EY128" s="335"/>
      <c r="EZ128" s="335"/>
      <c r="FA128" s="335"/>
      <c r="FB128" s="335"/>
      <c r="FC128" s="335"/>
      <c r="FD128" s="335"/>
      <c r="FE128" s="335"/>
      <c r="FF128" s="335"/>
      <c r="FG128" s="335"/>
      <c r="FH128" s="335"/>
      <c r="FI128" s="335"/>
      <c r="FJ128" s="335"/>
      <c r="FK128" s="335"/>
      <c r="FL128" s="335"/>
      <c r="FM128" s="335"/>
      <c r="FN128" s="335"/>
      <c r="FO128" s="335"/>
      <c r="FP128" s="335"/>
      <c r="FQ128" s="335"/>
      <c r="FR128" s="335"/>
      <c r="FS128" s="335"/>
      <c r="FT128" s="335"/>
      <c r="FU128" s="335"/>
      <c r="FV128" s="335"/>
      <c r="FW128" s="335"/>
      <c r="FX128" s="335"/>
      <c r="FY128" s="335"/>
      <c r="FZ128" s="335"/>
      <c r="GA128" s="335"/>
      <c r="GB128" s="335"/>
      <c r="GC128" s="335"/>
      <c r="GD128" s="335"/>
      <c r="GE128" s="335"/>
      <c r="GF128" s="335"/>
      <c r="GG128" s="335"/>
      <c r="GH128" s="335"/>
      <c r="GI128" s="335"/>
      <c r="GJ128" s="335"/>
      <c r="GK128" s="335"/>
      <c r="GL128" s="335"/>
      <c r="GM128" s="335"/>
      <c r="GN128" s="335"/>
      <c r="GO128" s="335"/>
      <c r="GP128" s="335"/>
      <c r="GQ128" s="335"/>
      <c r="GR128" s="335"/>
      <c r="GS128" s="335"/>
      <c r="GT128" s="335"/>
      <c r="GU128" s="335"/>
      <c r="GV128" s="335"/>
      <c r="GW128" s="335"/>
      <c r="GX128" s="335"/>
      <c r="GY128" s="335"/>
      <c r="GZ128" s="335"/>
      <c r="HA128" s="335"/>
      <c r="HB128" s="335"/>
      <c r="HC128" s="335"/>
      <c r="HD128" s="335"/>
      <c r="HE128" s="335"/>
      <c r="HF128" s="335"/>
      <c r="HG128" s="335"/>
      <c r="HH128" s="335"/>
      <c r="HI128" s="335"/>
      <c r="HJ128" s="335"/>
    </row>
    <row r="129" spans="1:5" s="234" customFormat="1">
      <c r="A129" s="224">
        <v>16</v>
      </c>
      <c r="B129" s="237" t="s">
        <v>461</v>
      </c>
      <c r="C129" s="233">
        <f>C130+C132</f>
        <v>513570000</v>
      </c>
      <c r="D129" s="233">
        <f>D130+D132</f>
        <v>517570000</v>
      </c>
      <c r="E129" s="229">
        <f t="shared" si="2"/>
        <v>1.0077886169363475</v>
      </c>
    </row>
    <row r="130" spans="1:5" s="332" customFormat="1">
      <c r="A130" s="328" t="s">
        <v>130</v>
      </c>
      <c r="B130" s="238" t="s">
        <v>517</v>
      </c>
      <c r="C130" s="331">
        <v>463570000</v>
      </c>
      <c r="D130" s="331">
        <v>463570000</v>
      </c>
      <c r="E130" s="235">
        <f t="shared" si="2"/>
        <v>1</v>
      </c>
    </row>
    <row r="131" spans="1:5" s="242" customFormat="1">
      <c r="A131" s="239" t="s">
        <v>13</v>
      </c>
      <c r="B131" s="240" t="s">
        <v>548</v>
      </c>
      <c r="C131" s="241">
        <v>463570000</v>
      </c>
      <c r="D131" s="241">
        <v>463570000</v>
      </c>
      <c r="E131" s="235">
        <f t="shared" si="2"/>
        <v>1</v>
      </c>
    </row>
    <row r="132" spans="1:5" s="332" customFormat="1">
      <c r="A132" s="328" t="s">
        <v>130</v>
      </c>
      <c r="B132" s="238" t="s">
        <v>502</v>
      </c>
      <c r="C132" s="331">
        <v>50000000</v>
      </c>
      <c r="D132" s="331">
        <v>54000000</v>
      </c>
      <c r="E132" s="235">
        <f t="shared" si="2"/>
        <v>1.08</v>
      </c>
    </row>
    <row r="133" spans="1:5" s="242" customFormat="1">
      <c r="A133" s="239" t="s">
        <v>13</v>
      </c>
      <c r="B133" s="240" t="s">
        <v>549</v>
      </c>
      <c r="C133" s="241">
        <v>50000000</v>
      </c>
      <c r="D133" s="241">
        <v>54000000</v>
      </c>
      <c r="E133" s="235">
        <f t="shared" si="2"/>
        <v>1.08</v>
      </c>
    </row>
    <row r="134" spans="1:5" s="234" customFormat="1">
      <c r="A134" s="224">
        <v>17</v>
      </c>
      <c r="B134" s="237" t="s">
        <v>521</v>
      </c>
      <c r="C134" s="233">
        <f>C135+C139+C142</f>
        <v>2749622976</v>
      </c>
      <c r="D134" s="233">
        <f>D135+D139+D142</f>
        <v>3034622976</v>
      </c>
      <c r="E134" s="229">
        <f t="shared" si="2"/>
        <v>1.1036505740923805</v>
      </c>
    </row>
    <row r="135" spans="1:5" s="234" customFormat="1">
      <c r="A135" s="328" t="s">
        <v>634</v>
      </c>
      <c r="B135" s="238" t="s">
        <v>550</v>
      </c>
      <c r="C135" s="331">
        <f>C136+C137</f>
        <v>428683096</v>
      </c>
      <c r="D135" s="331">
        <f>D136+D137</f>
        <v>713683096</v>
      </c>
      <c r="E135" s="235">
        <f t="shared" si="2"/>
        <v>1.6648267745085055</v>
      </c>
    </row>
    <row r="136" spans="1:5" s="242" customFormat="1">
      <c r="A136" s="239" t="s">
        <v>130</v>
      </c>
      <c r="B136" s="240" t="s">
        <v>517</v>
      </c>
      <c r="C136" s="241">
        <v>63622096</v>
      </c>
      <c r="D136" s="241">
        <v>63622096</v>
      </c>
      <c r="E136" s="235">
        <f t="shared" si="2"/>
        <v>1</v>
      </c>
    </row>
    <row r="137" spans="1:5" s="242" customFormat="1">
      <c r="A137" s="239" t="s">
        <v>130</v>
      </c>
      <c r="B137" s="240" t="s">
        <v>551</v>
      </c>
      <c r="C137" s="241">
        <v>365061000</v>
      </c>
      <c r="D137" s="241">
        <v>650061000</v>
      </c>
      <c r="E137" s="235">
        <f t="shared" si="2"/>
        <v>1.7806914460870924</v>
      </c>
    </row>
    <row r="138" spans="1:5" s="242" customFormat="1" ht="47.25">
      <c r="A138" s="239" t="s">
        <v>13</v>
      </c>
      <c r="B138" s="243" t="s">
        <v>552</v>
      </c>
      <c r="C138" s="241"/>
      <c r="D138" s="241">
        <v>285000000</v>
      </c>
      <c r="E138" s="235"/>
    </row>
    <row r="139" spans="1:5" s="234" customFormat="1">
      <c r="A139" s="328" t="s">
        <v>635</v>
      </c>
      <c r="B139" s="238" t="s">
        <v>553</v>
      </c>
      <c r="C139" s="331">
        <f>C140+C141</f>
        <v>204680534</v>
      </c>
      <c r="D139" s="331">
        <f>D140+D141</f>
        <v>204680534</v>
      </c>
      <c r="E139" s="235">
        <f t="shared" ref="E139:E201" si="3">D139/C139</f>
        <v>1</v>
      </c>
    </row>
    <row r="140" spans="1:5" s="242" customFormat="1">
      <c r="A140" s="239" t="s">
        <v>130</v>
      </c>
      <c r="B140" s="240" t="s">
        <v>517</v>
      </c>
      <c r="C140" s="241">
        <v>113976573</v>
      </c>
      <c r="D140" s="241">
        <v>113976573</v>
      </c>
      <c r="E140" s="235">
        <f t="shared" si="3"/>
        <v>1</v>
      </c>
    </row>
    <row r="141" spans="1:5" s="242" customFormat="1">
      <c r="A141" s="239" t="s">
        <v>130</v>
      </c>
      <c r="B141" s="240" t="s">
        <v>551</v>
      </c>
      <c r="C141" s="241">
        <v>90703961</v>
      </c>
      <c r="D141" s="241">
        <v>90703961</v>
      </c>
      <c r="E141" s="235">
        <f t="shared" si="3"/>
        <v>1</v>
      </c>
    </row>
    <row r="142" spans="1:5" s="234" customFormat="1">
      <c r="A142" s="328" t="s">
        <v>636</v>
      </c>
      <c r="B142" s="238" t="s">
        <v>610</v>
      </c>
      <c r="C142" s="331">
        <f>C143+C144</f>
        <v>2116259346</v>
      </c>
      <c r="D142" s="331">
        <v>2116259346</v>
      </c>
      <c r="E142" s="235">
        <f t="shared" si="3"/>
        <v>1</v>
      </c>
    </row>
    <row r="143" spans="1:5" s="242" customFormat="1">
      <c r="A143" s="239" t="s">
        <v>130</v>
      </c>
      <c r="B143" s="240" t="s">
        <v>517</v>
      </c>
      <c r="C143" s="241">
        <v>87329346</v>
      </c>
      <c r="D143" s="241">
        <v>87329346</v>
      </c>
      <c r="E143" s="235">
        <f t="shared" si="3"/>
        <v>1</v>
      </c>
    </row>
    <row r="144" spans="1:5" s="242" customFormat="1">
      <c r="A144" s="239" t="s">
        <v>130</v>
      </c>
      <c r="B144" s="240" t="s">
        <v>551</v>
      </c>
      <c r="C144" s="241">
        <v>2028930000</v>
      </c>
      <c r="D144" s="241">
        <v>2028930000</v>
      </c>
      <c r="E144" s="235">
        <f t="shared" si="3"/>
        <v>1</v>
      </c>
    </row>
    <row r="145" spans="1:5" s="234" customFormat="1">
      <c r="A145" s="224" t="s">
        <v>30</v>
      </c>
      <c r="B145" s="244" t="s">
        <v>132</v>
      </c>
      <c r="C145" s="233">
        <f>C146</f>
        <v>274000000</v>
      </c>
      <c r="D145" s="233">
        <f>D146</f>
        <v>297000000</v>
      </c>
      <c r="E145" s="229">
        <f t="shared" si="3"/>
        <v>1.083941605839416</v>
      </c>
    </row>
    <row r="146" spans="1:5" s="332" customFormat="1">
      <c r="A146" s="328" t="s">
        <v>130</v>
      </c>
      <c r="B146" s="245" t="s">
        <v>502</v>
      </c>
      <c r="C146" s="331">
        <f>C147+C150</f>
        <v>274000000</v>
      </c>
      <c r="D146" s="331">
        <f>D147+D150</f>
        <v>297000000</v>
      </c>
      <c r="E146" s="235">
        <f t="shared" si="3"/>
        <v>1.083941605839416</v>
      </c>
    </row>
    <row r="147" spans="1:5" s="234" customFormat="1">
      <c r="A147" s="224" t="s">
        <v>80</v>
      </c>
      <c r="B147" s="244" t="s">
        <v>461</v>
      </c>
      <c r="C147" s="233">
        <v>219446000</v>
      </c>
      <c r="D147" s="233">
        <v>242446000</v>
      </c>
      <c r="E147" s="229">
        <f t="shared" si="3"/>
        <v>1.1048093836296857</v>
      </c>
    </row>
    <row r="148" spans="1:5" s="234" customFormat="1">
      <c r="A148" s="224">
        <v>1</v>
      </c>
      <c r="B148" s="225" t="s">
        <v>554</v>
      </c>
      <c r="C148" s="233">
        <v>169446000</v>
      </c>
      <c r="D148" s="233">
        <v>169446000</v>
      </c>
      <c r="E148" s="229">
        <f t="shared" si="3"/>
        <v>1</v>
      </c>
    </row>
    <row r="149" spans="1:5" s="234" customFormat="1">
      <c r="A149" s="224">
        <v>2</v>
      </c>
      <c r="B149" s="225" t="s">
        <v>555</v>
      </c>
      <c r="C149" s="233">
        <v>50000000</v>
      </c>
      <c r="D149" s="233">
        <v>73000000</v>
      </c>
      <c r="E149" s="229">
        <f t="shared" si="3"/>
        <v>1.46</v>
      </c>
    </row>
    <row r="150" spans="1:5" s="234" customFormat="1">
      <c r="A150" s="224" t="s">
        <v>124</v>
      </c>
      <c r="B150" s="244" t="s">
        <v>463</v>
      </c>
      <c r="C150" s="233">
        <v>54554000</v>
      </c>
      <c r="D150" s="233">
        <v>54554000</v>
      </c>
      <c r="E150" s="229">
        <f t="shared" si="3"/>
        <v>1</v>
      </c>
    </row>
    <row r="151" spans="1:5" s="234" customFormat="1">
      <c r="A151" s="224">
        <v>1</v>
      </c>
      <c r="B151" s="225" t="s">
        <v>554</v>
      </c>
      <c r="C151" s="233">
        <v>54554000</v>
      </c>
      <c r="D151" s="233">
        <v>54554000</v>
      </c>
      <c r="E151" s="229">
        <f t="shared" si="3"/>
        <v>1</v>
      </c>
    </row>
    <row r="152" spans="1:5" s="234" customFormat="1">
      <c r="A152" s="224" t="s">
        <v>616</v>
      </c>
      <c r="B152" s="236" t="s">
        <v>627</v>
      </c>
      <c r="C152" s="233">
        <f>C153</f>
        <v>30000000</v>
      </c>
      <c r="D152" s="233">
        <f>D153</f>
        <v>30000000</v>
      </c>
      <c r="E152" s="229">
        <f t="shared" si="3"/>
        <v>1</v>
      </c>
    </row>
    <row r="153" spans="1:5" s="332" customFormat="1">
      <c r="A153" s="328" t="s">
        <v>130</v>
      </c>
      <c r="B153" s="246" t="s">
        <v>517</v>
      </c>
      <c r="C153" s="331">
        <v>30000000</v>
      </c>
      <c r="D153" s="331">
        <v>30000000</v>
      </c>
      <c r="E153" s="235">
        <f t="shared" si="3"/>
        <v>1</v>
      </c>
    </row>
    <row r="154" spans="1:5" s="234" customFormat="1">
      <c r="A154" s="224" t="s">
        <v>9</v>
      </c>
      <c r="B154" s="244" t="s">
        <v>461</v>
      </c>
      <c r="C154" s="233">
        <v>30000000</v>
      </c>
      <c r="D154" s="233">
        <v>30000000</v>
      </c>
      <c r="E154" s="229">
        <f t="shared" si="3"/>
        <v>1</v>
      </c>
    </row>
    <row r="155" spans="1:5" s="332" customFormat="1" ht="31.5">
      <c r="A155" s="328" t="s">
        <v>13</v>
      </c>
      <c r="B155" s="245" t="s">
        <v>556</v>
      </c>
      <c r="C155" s="331">
        <v>30000000</v>
      </c>
      <c r="D155" s="331">
        <v>30000000</v>
      </c>
      <c r="E155" s="235">
        <f t="shared" si="3"/>
        <v>1</v>
      </c>
    </row>
    <row r="156" spans="1:5" s="234" customFormat="1">
      <c r="A156" s="224" t="s">
        <v>617</v>
      </c>
      <c r="B156" s="236" t="s">
        <v>628</v>
      </c>
      <c r="C156" s="233">
        <f>C157</f>
        <v>20000000</v>
      </c>
      <c r="D156" s="233">
        <v>0</v>
      </c>
      <c r="E156" s="229">
        <f t="shared" si="3"/>
        <v>0</v>
      </c>
    </row>
    <row r="157" spans="1:5" s="234" customFormat="1">
      <c r="A157" s="224" t="s">
        <v>9</v>
      </c>
      <c r="B157" s="236" t="s">
        <v>557</v>
      </c>
      <c r="C157" s="233">
        <v>20000000</v>
      </c>
      <c r="D157" s="233">
        <v>0</v>
      </c>
      <c r="E157" s="229">
        <f t="shared" si="3"/>
        <v>0</v>
      </c>
    </row>
    <row r="158" spans="1:5" s="332" customFormat="1">
      <c r="A158" s="328" t="s">
        <v>13</v>
      </c>
      <c r="B158" s="333" t="s">
        <v>558</v>
      </c>
      <c r="C158" s="331">
        <v>20000000</v>
      </c>
      <c r="D158" s="331">
        <v>0</v>
      </c>
      <c r="E158" s="235">
        <f t="shared" si="3"/>
        <v>0</v>
      </c>
    </row>
    <row r="159" spans="1:5" s="234" customFormat="1">
      <c r="A159" s="224" t="s">
        <v>618</v>
      </c>
      <c r="B159" s="236" t="s">
        <v>629</v>
      </c>
      <c r="C159" s="233">
        <f>C160+C165+C168</f>
        <v>648500000</v>
      </c>
      <c r="D159" s="233">
        <f>D160+D165+D168</f>
        <v>792500000</v>
      </c>
      <c r="E159" s="229">
        <f t="shared" si="3"/>
        <v>1.2220508866615265</v>
      </c>
    </row>
    <row r="160" spans="1:5" s="234" customFormat="1">
      <c r="A160" s="224" t="s">
        <v>9</v>
      </c>
      <c r="B160" s="225" t="s">
        <v>559</v>
      </c>
      <c r="C160" s="233">
        <f>C161</f>
        <v>396197380</v>
      </c>
      <c r="D160" s="233">
        <f>D161</f>
        <v>536197380</v>
      </c>
      <c r="E160" s="229">
        <f t="shared" si="3"/>
        <v>1.3533592271609671</v>
      </c>
    </row>
    <row r="161" spans="1:5" s="332" customFormat="1">
      <c r="A161" s="328" t="s">
        <v>130</v>
      </c>
      <c r="B161" s="247" t="s">
        <v>502</v>
      </c>
      <c r="C161" s="331">
        <f>SUM(C162:C164)</f>
        <v>396197380</v>
      </c>
      <c r="D161" s="331">
        <f>SUM(D162:D164)</f>
        <v>536197380</v>
      </c>
      <c r="E161" s="235">
        <f t="shared" si="3"/>
        <v>1.3533592271609671</v>
      </c>
    </row>
    <row r="162" spans="1:5" s="332" customFormat="1" ht="31.5">
      <c r="A162" s="328" t="s">
        <v>13</v>
      </c>
      <c r="B162" s="247" t="s">
        <v>560</v>
      </c>
      <c r="C162" s="331">
        <v>136082180</v>
      </c>
      <c r="D162" s="331">
        <f>40000000+236082180</f>
        <v>276082180</v>
      </c>
      <c r="E162" s="235">
        <f t="shared" si="3"/>
        <v>2.0287901031567834</v>
      </c>
    </row>
    <row r="163" spans="1:5" s="332" customFormat="1">
      <c r="A163" s="328" t="s">
        <v>13</v>
      </c>
      <c r="B163" s="247" t="s">
        <v>561</v>
      </c>
      <c r="C163" s="331">
        <v>140115200</v>
      </c>
      <c r="D163" s="331">
        <v>140115200</v>
      </c>
      <c r="E163" s="235">
        <f t="shared" si="3"/>
        <v>1</v>
      </c>
    </row>
    <row r="164" spans="1:5" s="332" customFormat="1">
      <c r="A164" s="328" t="s">
        <v>13</v>
      </c>
      <c r="B164" s="247" t="s">
        <v>562</v>
      </c>
      <c r="C164" s="331">
        <v>120000000</v>
      </c>
      <c r="D164" s="331">
        <v>120000000</v>
      </c>
      <c r="E164" s="235">
        <f t="shared" si="3"/>
        <v>1</v>
      </c>
    </row>
    <row r="165" spans="1:5" s="234" customFormat="1">
      <c r="A165" s="224" t="s">
        <v>30</v>
      </c>
      <c r="B165" s="248" t="s">
        <v>461</v>
      </c>
      <c r="C165" s="233">
        <f>C166</f>
        <v>80000000</v>
      </c>
      <c r="D165" s="233">
        <f>D166</f>
        <v>84000000</v>
      </c>
      <c r="E165" s="229">
        <f t="shared" si="3"/>
        <v>1.05</v>
      </c>
    </row>
    <row r="166" spans="1:5" s="332" customFormat="1">
      <c r="A166" s="328" t="s">
        <v>130</v>
      </c>
      <c r="B166" s="247" t="s">
        <v>502</v>
      </c>
      <c r="C166" s="331">
        <v>80000000</v>
      </c>
      <c r="D166" s="331">
        <v>84000000</v>
      </c>
      <c r="E166" s="235">
        <f t="shared" si="3"/>
        <v>1.05</v>
      </c>
    </row>
    <row r="167" spans="1:5" s="332" customFormat="1">
      <c r="A167" s="328" t="s">
        <v>13</v>
      </c>
      <c r="B167" s="247" t="s">
        <v>563</v>
      </c>
      <c r="C167" s="331">
        <v>80000000</v>
      </c>
      <c r="D167" s="331">
        <v>84000000</v>
      </c>
      <c r="E167" s="235">
        <f t="shared" si="3"/>
        <v>1.05</v>
      </c>
    </row>
    <row r="168" spans="1:5" s="234" customFormat="1">
      <c r="A168" s="224" t="s">
        <v>33</v>
      </c>
      <c r="B168" s="225" t="s">
        <v>463</v>
      </c>
      <c r="C168" s="233">
        <f>C169</f>
        <v>172302620</v>
      </c>
      <c r="D168" s="233">
        <f>D169</f>
        <v>172302620</v>
      </c>
      <c r="E168" s="229">
        <f t="shared" si="3"/>
        <v>1</v>
      </c>
    </row>
    <row r="169" spans="1:5" s="332" customFormat="1">
      <c r="A169" s="328" t="s">
        <v>130</v>
      </c>
      <c r="B169" s="247" t="s">
        <v>502</v>
      </c>
      <c r="C169" s="331">
        <f>C170+C171</f>
        <v>172302620</v>
      </c>
      <c r="D169" s="331">
        <f>D170+D171</f>
        <v>172302620</v>
      </c>
      <c r="E169" s="235">
        <f t="shared" si="3"/>
        <v>1</v>
      </c>
    </row>
    <row r="170" spans="1:5" s="332" customFormat="1" ht="31.5">
      <c r="A170" s="328" t="s">
        <v>13</v>
      </c>
      <c r="B170" s="247" t="s">
        <v>560</v>
      </c>
      <c r="C170" s="331">
        <v>92302620</v>
      </c>
      <c r="D170" s="331">
        <v>92302620</v>
      </c>
      <c r="E170" s="235">
        <f t="shared" si="3"/>
        <v>1</v>
      </c>
    </row>
    <row r="171" spans="1:5" s="332" customFormat="1">
      <c r="A171" s="328" t="s">
        <v>13</v>
      </c>
      <c r="B171" s="247" t="s">
        <v>562</v>
      </c>
      <c r="C171" s="331">
        <v>80000000</v>
      </c>
      <c r="D171" s="331">
        <v>80000000</v>
      </c>
      <c r="E171" s="235">
        <f t="shared" si="3"/>
        <v>1</v>
      </c>
    </row>
    <row r="172" spans="1:5" s="234" customFormat="1">
      <c r="A172" s="224" t="s">
        <v>619</v>
      </c>
      <c r="B172" s="236" t="s">
        <v>630</v>
      </c>
      <c r="C172" s="233">
        <f>C173</f>
        <v>50000000</v>
      </c>
      <c r="D172" s="233">
        <f>D173</f>
        <v>50000000</v>
      </c>
      <c r="E172" s="229">
        <f t="shared" si="3"/>
        <v>1</v>
      </c>
    </row>
    <row r="173" spans="1:5" s="234" customFormat="1">
      <c r="A173" s="224" t="s">
        <v>9</v>
      </c>
      <c r="B173" s="225" t="s">
        <v>559</v>
      </c>
      <c r="C173" s="233">
        <f>C174</f>
        <v>50000000</v>
      </c>
      <c r="D173" s="233">
        <f>D174</f>
        <v>50000000</v>
      </c>
      <c r="E173" s="229">
        <f t="shared" si="3"/>
        <v>1</v>
      </c>
    </row>
    <row r="174" spans="1:5" s="332" customFormat="1">
      <c r="A174" s="328" t="s">
        <v>130</v>
      </c>
      <c r="B174" s="333" t="s">
        <v>564</v>
      </c>
      <c r="C174" s="331">
        <v>50000000</v>
      </c>
      <c r="D174" s="331">
        <v>50000000</v>
      </c>
      <c r="E174" s="235">
        <f t="shared" si="3"/>
        <v>1</v>
      </c>
    </row>
    <row r="175" spans="1:5" s="332" customFormat="1">
      <c r="A175" s="328" t="s">
        <v>13</v>
      </c>
      <c r="B175" s="333" t="s">
        <v>565</v>
      </c>
      <c r="C175" s="331">
        <v>50000000</v>
      </c>
      <c r="D175" s="331">
        <v>50000000</v>
      </c>
      <c r="E175" s="235">
        <f t="shared" si="3"/>
        <v>1</v>
      </c>
    </row>
    <row r="176" spans="1:5" s="234" customFormat="1">
      <c r="A176" s="224" t="s">
        <v>620</v>
      </c>
      <c r="B176" s="236" t="s">
        <v>631</v>
      </c>
      <c r="C176" s="233">
        <f>C177+C181</f>
        <v>200000000</v>
      </c>
      <c r="D176" s="233">
        <f>D177+D181</f>
        <v>230000000</v>
      </c>
      <c r="E176" s="229">
        <f t="shared" si="3"/>
        <v>1.1499999999999999</v>
      </c>
    </row>
    <row r="177" spans="1:5" s="234" customFormat="1">
      <c r="A177" s="224" t="s">
        <v>9</v>
      </c>
      <c r="B177" s="225" t="s">
        <v>559</v>
      </c>
      <c r="C177" s="233">
        <f>C178</f>
        <v>139949000</v>
      </c>
      <c r="D177" s="233">
        <f>D178</f>
        <v>169949000</v>
      </c>
      <c r="E177" s="229">
        <f t="shared" si="3"/>
        <v>1.2143638039571558</v>
      </c>
    </row>
    <row r="178" spans="1:5" s="332" customFormat="1">
      <c r="A178" s="328" t="s">
        <v>130</v>
      </c>
      <c r="B178" s="247" t="s">
        <v>502</v>
      </c>
      <c r="C178" s="331">
        <v>139949000</v>
      </c>
      <c r="D178" s="331">
        <v>169949000</v>
      </c>
      <c r="E178" s="235">
        <f t="shared" si="3"/>
        <v>1.2143638039571558</v>
      </c>
    </row>
    <row r="179" spans="1:5" s="332" customFormat="1">
      <c r="A179" s="328" t="s">
        <v>13</v>
      </c>
      <c r="B179" s="247" t="s">
        <v>566</v>
      </c>
      <c r="C179" s="331">
        <v>69949000</v>
      </c>
      <c r="D179" s="331">
        <v>69949000</v>
      </c>
      <c r="E179" s="235">
        <f t="shared" si="3"/>
        <v>1</v>
      </c>
    </row>
    <row r="180" spans="1:5" s="332" customFormat="1">
      <c r="A180" s="328" t="s">
        <v>13</v>
      </c>
      <c r="B180" s="247" t="s">
        <v>567</v>
      </c>
      <c r="C180" s="331">
        <v>70000000</v>
      </c>
      <c r="D180" s="331">
        <v>100000000</v>
      </c>
      <c r="E180" s="235">
        <f t="shared" si="3"/>
        <v>1.4285714285714286</v>
      </c>
    </row>
    <row r="181" spans="1:5" s="234" customFormat="1">
      <c r="A181" s="224" t="s">
        <v>30</v>
      </c>
      <c r="B181" s="225" t="s">
        <v>463</v>
      </c>
      <c r="C181" s="233">
        <f>C182</f>
        <v>60051000</v>
      </c>
      <c r="D181" s="233">
        <f>D182</f>
        <v>60051000</v>
      </c>
      <c r="E181" s="229">
        <f t="shared" si="3"/>
        <v>1</v>
      </c>
    </row>
    <row r="182" spans="1:5" s="332" customFormat="1">
      <c r="A182" s="328" t="s">
        <v>130</v>
      </c>
      <c r="B182" s="247" t="s">
        <v>502</v>
      </c>
      <c r="C182" s="331">
        <v>60051000</v>
      </c>
      <c r="D182" s="331">
        <v>60051000</v>
      </c>
      <c r="E182" s="235">
        <f t="shared" si="3"/>
        <v>1</v>
      </c>
    </row>
    <row r="183" spans="1:5" s="332" customFormat="1">
      <c r="A183" s="328" t="s">
        <v>13</v>
      </c>
      <c r="B183" s="247" t="s">
        <v>566</v>
      </c>
      <c r="C183" s="331">
        <v>60051000</v>
      </c>
      <c r="D183" s="331">
        <v>60051000</v>
      </c>
      <c r="E183" s="235">
        <f t="shared" si="3"/>
        <v>1</v>
      </c>
    </row>
    <row r="184" spans="1:5" s="234" customFormat="1">
      <c r="A184" s="224" t="s">
        <v>621</v>
      </c>
      <c r="B184" s="236" t="s">
        <v>632</v>
      </c>
      <c r="C184" s="233">
        <f>C185</f>
        <v>1500000000</v>
      </c>
      <c r="D184" s="233">
        <f>D185</f>
        <v>1500000000</v>
      </c>
      <c r="E184" s="229">
        <f t="shared" si="3"/>
        <v>1</v>
      </c>
    </row>
    <row r="185" spans="1:5" s="234" customFormat="1">
      <c r="A185" s="224" t="s">
        <v>9</v>
      </c>
      <c r="B185" s="236" t="s">
        <v>521</v>
      </c>
      <c r="C185" s="233">
        <f>C186</f>
        <v>1500000000</v>
      </c>
      <c r="D185" s="233">
        <f>D186</f>
        <v>1500000000</v>
      </c>
      <c r="E185" s="229">
        <f t="shared" si="3"/>
        <v>1</v>
      </c>
    </row>
    <row r="186" spans="1:5" s="332" customFormat="1">
      <c r="A186" s="328" t="s">
        <v>13</v>
      </c>
      <c r="B186" s="333" t="s">
        <v>568</v>
      </c>
      <c r="C186" s="331">
        <v>1500000000</v>
      </c>
      <c r="D186" s="331">
        <v>1500000000</v>
      </c>
      <c r="E186" s="235">
        <f t="shared" si="3"/>
        <v>1</v>
      </c>
    </row>
    <row r="187" spans="1:5" s="234" customFormat="1">
      <c r="A187" s="224" t="s">
        <v>622</v>
      </c>
      <c r="B187" s="236" t="s">
        <v>633</v>
      </c>
      <c r="C187" s="233">
        <f>C188</f>
        <v>14596677000</v>
      </c>
      <c r="D187" s="233">
        <f>D188+D217</f>
        <v>21713776000</v>
      </c>
      <c r="E187" s="229">
        <f t="shared" si="3"/>
        <v>1.4875835095892032</v>
      </c>
    </row>
    <row r="188" spans="1:5" s="234" customFormat="1">
      <c r="A188" s="224" t="s">
        <v>9</v>
      </c>
      <c r="B188" s="236" t="s">
        <v>521</v>
      </c>
      <c r="C188" s="233">
        <f>C189</f>
        <v>14596677000</v>
      </c>
      <c r="D188" s="233">
        <f>D189</f>
        <v>21617776000</v>
      </c>
      <c r="E188" s="229">
        <f t="shared" si="3"/>
        <v>1.4810066702167897</v>
      </c>
    </row>
    <row r="189" spans="1:5" s="332" customFormat="1">
      <c r="A189" s="328" t="s">
        <v>130</v>
      </c>
      <c r="B189" s="333" t="s">
        <v>502</v>
      </c>
      <c r="C189" s="331">
        <f>C190+C196+C200+C209+C214</f>
        <v>14596677000</v>
      </c>
      <c r="D189" s="331">
        <f>D190+D196+D200+D209+D214</f>
        <v>21617776000</v>
      </c>
      <c r="E189" s="235">
        <f t="shared" si="3"/>
        <v>1.4810066702167897</v>
      </c>
    </row>
    <row r="190" spans="1:5" s="234" customFormat="1">
      <c r="A190" s="224">
        <v>1</v>
      </c>
      <c r="B190" s="225" t="s">
        <v>569</v>
      </c>
      <c r="C190" s="233">
        <f>SUM(C191:C195)</f>
        <v>1040000000</v>
      </c>
      <c r="D190" s="233">
        <f>SUM(D191:D195)</f>
        <v>3450099000</v>
      </c>
      <c r="E190" s="229">
        <f t="shared" si="3"/>
        <v>3.3174028846153845</v>
      </c>
    </row>
    <row r="191" spans="1:5" s="332" customFormat="1">
      <c r="A191" s="328" t="s">
        <v>13</v>
      </c>
      <c r="B191" s="340" t="s">
        <v>570</v>
      </c>
      <c r="C191" s="331">
        <v>40000000</v>
      </c>
      <c r="D191" s="331">
        <v>40000000</v>
      </c>
      <c r="E191" s="235">
        <f t="shared" si="3"/>
        <v>1</v>
      </c>
    </row>
    <row r="192" spans="1:5" s="252" customFormat="1" ht="31.5">
      <c r="A192" s="249" t="s">
        <v>13</v>
      </c>
      <c r="B192" s="250" t="s">
        <v>571</v>
      </c>
      <c r="C192" s="251">
        <v>315000000</v>
      </c>
      <c r="D192" s="251">
        <v>315000000</v>
      </c>
      <c r="E192" s="235">
        <f t="shared" si="3"/>
        <v>1</v>
      </c>
    </row>
    <row r="193" spans="1:6" s="252" customFormat="1" ht="47.25">
      <c r="A193" s="249" t="s">
        <v>13</v>
      </c>
      <c r="B193" s="253" t="s">
        <v>572</v>
      </c>
      <c r="C193" s="251">
        <v>685000000</v>
      </c>
      <c r="D193" s="251">
        <v>2042000000</v>
      </c>
      <c r="E193" s="235">
        <f t="shared" si="3"/>
        <v>2.9810218978102188</v>
      </c>
    </row>
    <row r="194" spans="1:6" s="252" customFormat="1" ht="47.25">
      <c r="A194" s="249" t="s">
        <v>13</v>
      </c>
      <c r="B194" s="253" t="s">
        <v>573</v>
      </c>
      <c r="C194" s="251"/>
      <c r="D194" s="251">
        <v>500000000</v>
      </c>
      <c r="E194" s="235"/>
    </row>
    <row r="195" spans="1:6" s="242" customFormat="1" ht="47.25">
      <c r="A195" s="239" t="s">
        <v>13</v>
      </c>
      <c r="B195" s="243" t="s">
        <v>447</v>
      </c>
      <c r="C195" s="241"/>
      <c r="D195" s="241">
        <v>553099000</v>
      </c>
      <c r="E195" s="235"/>
    </row>
    <row r="196" spans="1:6" s="234" customFormat="1">
      <c r="A196" s="224">
        <v>2</v>
      </c>
      <c r="B196" s="244" t="s">
        <v>574</v>
      </c>
      <c r="C196" s="233">
        <f>SUM(C197:C199)</f>
        <v>2030000000</v>
      </c>
      <c r="D196" s="233">
        <f>SUM(D197:D199)</f>
        <v>2475000000</v>
      </c>
      <c r="E196" s="229">
        <f t="shared" si="3"/>
        <v>1.2192118226600985</v>
      </c>
      <c r="F196" s="254"/>
    </row>
    <row r="197" spans="1:6" s="332" customFormat="1">
      <c r="A197" s="328" t="s">
        <v>13</v>
      </c>
      <c r="B197" s="245" t="s">
        <v>457</v>
      </c>
      <c r="C197" s="331">
        <v>110000000</v>
      </c>
      <c r="D197" s="331">
        <v>12000000</v>
      </c>
      <c r="E197" s="235">
        <f t="shared" si="3"/>
        <v>0.10909090909090909</v>
      </c>
    </row>
    <row r="198" spans="1:6" s="332" customFormat="1">
      <c r="A198" s="328" t="s">
        <v>13</v>
      </c>
      <c r="B198" s="245" t="s">
        <v>575</v>
      </c>
      <c r="C198" s="331">
        <v>729000000</v>
      </c>
      <c r="D198" s="331">
        <v>1272000000</v>
      </c>
      <c r="E198" s="235">
        <f t="shared" si="3"/>
        <v>1.7448559670781894</v>
      </c>
    </row>
    <row r="199" spans="1:6" s="332" customFormat="1" ht="30" customHeight="1">
      <c r="A199" s="328" t="s">
        <v>13</v>
      </c>
      <c r="B199" s="246" t="s">
        <v>576</v>
      </c>
      <c r="C199" s="331">
        <v>1191000000</v>
      </c>
      <c r="D199" s="331">
        <v>1191000000</v>
      </c>
      <c r="E199" s="235">
        <f t="shared" si="3"/>
        <v>1</v>
      </c>
    </row>
    <row r="200" spans="1:6" s="234" customFormat="1">
      <c r="A200" s="224">
        <v>3</v>
      </c>
      <c r="B200" s="225" t="s">
        <v>577</v>
      </c>
      <c r="C200" s="233">
        <f>SUM(C201:C208)</f>
        <v>6985277000</v>
      </c>
      <c r="D200" s="233">
        <f>SUM(D201:D208)</f>
        <v>10602277000</v>
      </c>
      <c r="E200" s="229">
        <f t="shared" si="3"/>
        <v>1.5178033741539527</v>
      </c>
    </row>
    <row r="201" spans="1:6" s="332" customFormat="1" ht="31.5">
      <c r="A201" s="328" t="s">
        <v>13</v>
      </c>
      <c r="B201" s="255" t="s">
        <v>458</v>
      </c>
      <c r="C201" s="331">
        <v>637677000</v>
      </c>
      <c r="D201" s="331">
        <v>254677000</v>
      </c>
      <c r="E201" s="235">
        <f t="shared" si="3"/>
        <v>0.39938244597186351</v>
      </c>
    </row>
    <row r="202" spans="1:6" s="332" customFormat="1" ht="31.5">
      <c r="A202" s="328" t="s">
        <v>13</v>
      </c>
      <c r="B202" s="255" t="s">
        <v>459</v>
      </c>
      <c r="C202" s="331">
        <v>6315600000</v>
      </c>
      <c r="D202" s="331">
        <v>5926600000</v>
      </c>
      <c r="E202" s="235">
        <f t="shared" ref="E202:E266" si="4">D202/C202</f>
        <v>0.93840648552789918</v>
      </c>
    </row>
    <row r="203" spans="1:6" s="332" customFormat="1" ht="31.5">
      <c r="A203" s="328" t="s">
        <v>13</v>
      </c>
      <c r="B203" s="255" t="s">
        <v>578</v>
      </c>
      <c r="C203" s="331">
        <v>32000000</v>
      </c>
      <c r="D203" s="331">
        <v>32000000</v>
      </c>
      <c r="E203" s="235">
        <f t="shared" si="4"/>
        <v>1</v>
      </c>
    </row>
    <row r="204" spans="1:6" s="332" customFormat="1" ht="31.5">
      <c r="A204" s="328" t="s">
        <v>13</v>
      </c>
      <c r="B204" s="255" t="s">
        <v>454</v>
      </c>
      <c r="C204" s="331"/>
      <c r="D204" s="331">
        <v>2261000000</v>
      </c>
      <c r="E204" s="235"/>
    </row>
    <row r="205" spans="1:6" s="332" customFormat="1" ht="31.5">
      <c r="A205" s="328" t="s">
        <v>13</v>
      </c>
      <c r="B205" s="255" t="s">
        <v>448</v>
      </c>
      <c r="C205" s="331"/>
      <c r="D205" s="331">
        <v>528000000</v>
      </c>
      <c r="E205" s="235"/>
    </row>
    <row r="206" spans="1:6" s="332" customFormat="1" ht="31.5">
      <c r="A206" s="328" t="s">
        <v>13</v>
      </c>
      <c r="B206" s="256" t="s">
        <v>613</v>
      </c>
      <c r="C206" s="331"/>
      <c r="D206" s="331">
        <v>300000000</v>
      </c>
      <c r="E206" s="235"/>
    </row>
    <row r="207" spans="1:6" s="332" customFormat="1" ht="47.25">
      <c r="A207" s="328" t="s">
        <v>13</v>
      </c>
      <c r="B207" s="256" t="s">
        <v>445</v>
      </c>
      <c r="C207" s="331"/>
      <c r="D207" s="331">
        <v>300000000</v>
      </c>
      <c r="E207" s="235"/>
    </row>
    <row r="208" spans="1:6" s="332" customFormat="1" ht="31.5">
      <c r="A208" s="328" t="s">
        <v>13</v>
      </c>
      <c r="B208" s="256" t="s">
        <v>446</v>
      </c>
      <c r="C208" s="331"/>
      <c r="D208" s="331">
        <v>1000000000</v>
      </c>
      <c r="E208" s="235"/>
    </row>
    <row r="209" spans="1:5" s="234" customFormat="1">
      <c r="A209" s="224">
        <v>4</v>
      </c>
      <c r="B209" s="225" t="s">
        <v>131</v>
      </c>
      <c r="C209" s="233">
        <f>SUM(C210:C213)</f>
        <v>4500000000</v>
      </c>
      <c r="D209" s="233">
        <f>SUM(D210:D213)</f>
        <v>5049000000</v>
      </c>
      <c r="E209" s="229">
        <f t="shared" si="4"/>
        <v>1.1220000000000001</v>
      </c>
    </row>
    <row r="210" spans="1:5" s="332" customFormat="1" ht="30">
      <c r="A210" s="328" t="s">
        <v>13</v>
      </c>
      <c r="B210" s="257" t="s">
        <v>579</v>
      </c>
      <c r="C210" s="331">
        <v>4500000000</v>
      </c>
      <c r="D210" s="331">
        <v>4500000000</v>
      </c>
      <c r="E210" s="235">
        <f t="shared" si="4"/>
        <v>1</v>
      </c>
    </row>
    <row r="211" spans="1:5" s="332" customFormat="1" ht="45">
      <c r="A211" s="328" t="s">
        <v>13</v>
      </c>
      <c r="B211" s="257" t="s">
        <v>452</v>
      </c>
      <c r="C211" s="331"/>
      <c r="D211" s="331">
        <v>328000000</v>
      </c>
      <c r="E211" s="235"/>
    </row>
    <row r="212" spans="1:5" s="332" customFormat="1" ht="60">
      <c r="A212" s="328" t="s">
        <v>13</v>
      </c>
      <c r="B212" s="257" t="s">
        <v>453</v>
      </c>
      <c r="C212" s="331"/>
      <c r="D212" s="331">
        <v>151000000</v>
      </c>
      <c r="E212" s="235"/>
    </row>
    <row r="213" spans="1:5" s="332" customFormat="1" ht="30">
      <c r="A213" s="328" t="s">
        <v>13</v>
      </c>
      <c r="B213" s="257" t="s">
        <v>449</v>
      </c>
      <c r="C213" s="331"/>
      <c r="D213" s="331">
        <v>70000000</v>
      </c>
      <c r="E213" s="235"/>
    </row>
    <row r="214" spans="1:5" s="234" customFormat="1">
      <c r="A214" s="224">
        <v>5</v>
      </c>
      <c r="B214" s="225" t="s">
        <v>580</v>
      </c>
      <c r="C214" s="233">
        <f>SUM(C215:C216)</f>
        <v>41400000</v>
      </c>
      <c r="D214" s="233">
        <f>SUM(D215:D216)</f>
        <v>41400000</v>
      </c>
      <c r="E214" s="229">
        <f t="shared" si="4"/>
        <v>1</v>
      </c>
    </row>
    <row r="215" spans="1:5" s="332" customFormat="1">
      <c r="A215" s="328" t="s">
        <v>13</v>
      </c>
      <c r="B215" s="333" t="s">
        <v>581</v>
      </c>
      <c r="C215" s="331">
        <v>10400000</v>
      </c>
      <c r="D215" s="331">
        <v>10400000</v>
      </c>
      <c r="E215" s="235">
        <f t="shared" si="4"/>
        <v>1</v>
      </c>
    </row>
    <row r="216" spans="1:5" s="332" customFormat="1">
      <c r="A216" s="328" t="s">
        <v>13</v>
      </c>
      <c r="B216" s="333" t="s">
        <v>582</v>
      </c>
      <c r="C216" s="331">
        <v>31000000</v>
      </c>
      <c r="D216" s="331">
        <v>31000000</v>
      </c>
      <c r="E216" s="235">
        <f t="shared" si="4"/>
        <v>1</v>
      </c>
    </row>
    <row r="217" spans="1:5" s="234" customFormat="1">
      <c r="A217" s="224" t="s">
        <v>30</v>
      </c>
      <c r="B217" s="225" t="s">
        <v>559</v>
      </c>
      <c r="C217" s="233"/>
      <c r="D217" s="233">
        <f>D218</f>
        <v>96000000</v>
      </c>
      <c r="E217" s="229"/>
    </row>
    <row r="218" spans="1:5" s="332" customFormat="1">
      <c r="A218" s="328" t="s">
        <v>13</v>
      </c>
      <c r="B218" s="333" t="s">
        <v>638</v>
      </c>
      <c r="C218" s="331"/>
      <c r="D218" s="331">
        <v>96000000</v>
      </c>
      <c r="E218" s="235"/>
    </row>
    <row r="219" spans="1:5" s="231" customFormat="1">
      <c r="A219" s="226" t="s">
        <v>623</v>
      </c>
      <c r="B219" s="227" t="s">
        <v>583</v>
      </c>
      <c r="C219" s="228">
        <f>C220+C228+C237+C244+C251+C258+C265</f>
        <v>27955724000</v>
      </c>
      <c r="D219" s="228">
        <f>D220+D228+D237+D244+D251+D258+D265</f>
        <v>36643724000</v>
      </c>
      <c r="E219" s="229">
        <f t="shared" si="4"/>
        <v>1.3107771417402747</v>
      </c>
    </row>
    <row r="220" spans="1:5" s="234" customFormat="1">
      <c r="A220" s="224" t="s">
        <v>9</v>
      </c>
      <c r="B220" s="232" t="s">
        <v>557</v>
      </c>
      <c r="C220" s="233">
        <f>C221+C223+C227</f>
        <v>4540517000</v>
      </c>
      <c r="D220" s="233">
        <f>D221+D223+D227</f>
        <v>6169517000</v>
      </c>
      <c r="E220" s="229">
        <f t="shared" si="4"/>
        <v>1.358769717192998</v>
      </c>
    </row>
    <row r="221" spans="1:5" s="332" customFormat="1">
      <c r="A221" s="328" t="s">
        <v>130</v>
      </c>
      <c r="B221" s="330" t="s">
        <v>517</v>
      </c>
      <c r="C221" s="331">
        <v>3758742000</v>
      </c>
      <c r="D221" s="331">
        <v>4144742000</v>
      </c>
      <c r="E221" s="235">
        <f t="shared" si="4"/>
        <v>1.1026939332361732</v>
      </c>
    </row>
    <row r="222" spans="1:5" s="332" customFormat="1">
      <c r="A222" s="328" t="s">
        <v>13</v>
      </c>
      <c r="B222" s="333" t="s">
        <v>518</v>
      </c>
      <c r="C222" s="331"/>
      <c r="D222" s="331">
        <v>0</v>
      </c>
      <c r="E222" s="235"/>
    </row>
    <row r="223" spans="1:5" s="332" customFormat="1">
      <c r="A223" s="328" t="s">
        <v>130</v>
      </c>
      <c r="B223" s="333" t="s">
        <v>502</v>
      </c>
      <c r="C223" s="331">
        <f>SUM(C224:C226)</f>
        <v>584775000</v>
      </c>
      <c r="D223" s="331">
        <f>SUM(D224:D226)</f>
        <v>1827775000</v>
      </c>
      <c r="E223" s="235">
        <f t="shared" si="4"/>
        <v>3.1256038647342996</v>
      </c>
    </row>
    <row r="224" spans="1:5" s="332" customFormat="1">
      <c r="A224" s="328"/>
      <c r="B224" s="333" t="s">
        <v>584</v>
      </c>
      <c r="C224" s="331"/>
      <c r="D224" s="331">
        <v>20000000</v>
      </c>
      <c r="E224" s="235"/>
    </row>
    <row r="225" spans="1:6" s="332" customFormat="1">
      <c r="A225" s="328" t="s">
        <v>13</v>
      </c>
      <c r="B225" s="333" t="s">
        <v>585</v>
      </c>
      <c r="C225" s="331"/>
      <c r="D225" s="331">
        <v>1223000000</v>
      </c>
      <c r="E225" s="235"/>
    </row>
    <row r="226" spans="1:6" s="332" customFormat="1">
      <c r="A226" s="328" t="s">
        <v>13</v>
      </c>
      <c r="B226" s="333" t="s">
        <v>586</v>
      </c>
      <c r="C226" s="331">
        <v>584775000</v>
      </c>
      <c r="D226" s="331">
        <v>584775000</v>
      </c>
      <c r="E226" s="235">
        <f t="shared" si="4"/>
        <v>1</v>
      </c>
    </row>
    <row r="227" spans="1:6" s="332" customFormat="1">
      <c r="A227" s="328" t="s">
        <v>130</v>
      </c>
      <c r="B227" s="333" t="s">
        <v>519</v>
      </c>
      <c r="C227" s="331">
        <v>197000000</v>
      </c>
      <c r="D227" s="331">
        <v>197000000</v>
      </c>
      <c r="E227" s="235">
        <f t="shared" si="4"/>
        <v>1</v>
      </c>
    </row>
    <row r="228" spans="1:6" s="234" customFormat="1">
      <c r="A228" s="224" t="s">
        <v>30</v>
      </c>
      <c r="B228" s="232" t="s">
        <v>587</v>
      </c>
      <c r="C228" s="233">
        <f>C229+C231+C232</f>
        <v>2996167000</v>
      </c>
      <c r="D228" s="233">
        <f>D229+D231+D232</f>
        <v>3589167000</v>
      </c>
      <c r="E228" s="229">
        <f t="shared" si="4"/>
        <v>1.1979195418679933</v>
      </c>
    </row>
    <row r="229" spans="1:6" s="332" customFormat="1">
      <c r="A229" s="328" t="s">
        <v>130</v>
      </c>
      <c r="B229" s="330" t="s">
        <v>517</v>
      </c>
      <c r="C229" s="331">
        <v>2619867000</v>
      </c>
      <c r="D229" s="331">
        <v>2649867000</v>
      </c>
      <c r="E229" s="235">
        <f t="shared" si="4"/>
        <v>1.0114509629687309</v>
      </c>
    </row>
    <row r="230" spans="1:6" s="332" customFormat="1">
      <c r="A230" s="328" t="s">
        <v>13</v>
      </c>
      <c r="B230" s="333" t="s">
        <v>518</v>
      </c>
      <c r="C230" s="331"/>
      <c r="D230" s="331">
        <v>0</v>
      </c>
      <c r="E230" s="235"/>
    </row>
    <row r="231" spans="1:6" s="332" customFormat="1">
      <c r="A231" s="328" t="s">
        <v>130</v>
      </c>
      <c r="B231" s="333" t="s">
        <v>523</v>
      </c>
      <c r="C231" s="331">
        <v>68300000</v>
      </c>
      <c r="D231" s="331">
        <v>68300000</v>
      </c>
      <c r="E231" s="235">
        <f t="shared" si="4"/>
        <v>1</v>
      </c>
    </row>
    <row r="232" spans="1:6" s="332" customFormat="1">
      <c r="A232" s="328" t="s">
        <v>130</v>
      </c>
      <c r="B232" s="333" t="s">
        <v>502</v>
      </c>
      <c r="C232" s="331">
        <f>C233+C234</f>
        <v>308000000</v>
      </c>
      <c r="D232" s="331">
        <f>D233+D234</f>
        <v>871000000</v>
      </c>
      <c r="E232" s="235">
        <f t="shared" si="4"/>
        <v>2.8279220779220777</v>
      </c>
    </row>
    <row r="233" spans="1:6" s="332" customFormat="1">
      <c r="A233" s="328"/>
      <c r="B233" s="333" t="s">
        <v>585</v>
      </c>
      <c r="C233" s="331"/>
      <c r="D233" s="331">
        <v>563000000</v>
      </c>
      <c r="E233" s="235"/>
    </row>
    <row r="234" spans="1:6" s="332" customFormat="1">
      <c r="A234" s="328" t="s">
        <v>13</v>
      </c>
      <c r="B234" s="245" t="s">
        <v>588</v>
      </c>
      <c r="C234" s="331">
        <v>308000000</v>
      </c>
      <c r="D234" s="331">
        <v>308000000</v>
      </c>
      <c r="E234" s="235">
        <f t="shared" si="4"/>
        <v>1</v>
      </c>
    </row>
    <row r="235" spans="1:6" s="242" customFormat="1">
      <c r="A235" s="239" t="s">
        <v>401</v>
      </c>
      <c r="B235" s="258" t="s">
        <v>589</v>
      </c>
      <c r="C235" s="241">
        <v>20000000</v>
      </c>
      <c r="D235" s="241">
        <v>20000000</v>
      </c>
      <c r="E235" s="235">
        <f t="shared" si="4"/>
        <v>1</v>
      </c>
    </row>
    <row r="236" spans="1:6" s="242" customFormat="1" ht="31.5">
      <c r="A236" s="239" t="s">
        <v>401</v>
      </c>
      <c r="B236" s="258" t="s">
        <v>590</v>
      </c>
      <c r="C236" s="241">
        <v>288000000</v>
      </c>
      <c r="D236" s="241">
        <v>288000000</v>
      </c>
      <c r="E236" s="235">
        <f t="shared" si="4"/>
        <v>1</v>
      </c>
    </row>
    <row r="237" spans="1:6" s="234" customFormat="1">
      <c r="A237" s="224" t="s">
        <v>33</v>
      </c>
      <c r="B237" s="232" t="s">
        <v>515</v>
      </c>
      <c r="C237" s="233">
        <f>C238+C240+C241</f>
        <v>4180910000</v>
      </c>
      <c r="D237" s="233">
        <f>D238+D240+D241</f>
        <v>6104682000</v>
      </c>
      <c r="E237" s="229">
        <f t="shared" si="4"/>
        <v>1.4601323635285142</v>
      </c>
    </row>
    <row r="238" spans="1:6" s="332" customFormat="1">
      <c r="A238" s="328" t="s">
        <v>130</v>
      </c>
      <c r="B238" s="330" t="s">
        <v>517</v>
      </c>
      <c r="C238" s="331">
        <v>3303924000</v>
      </c>
      <c r="D238" s="331">
        <v>3403924000</v>
      </c>
      <c r="E238" s="235">
        <f t="shared" si="4"/>
        <v>1.0302670400408727</v>
      </c>
      <c r="F238" s="341"/>
    </row>
    <row r="239" spans="1:6" s="332" customFormat="1">
      <c r="A239" s="328" t="s">
        <v>13</v>
      </c>
      <c r="B239" s="333" t="s">
        <v>518</v>
      </c>
      <c r="C239" s="331"/>
      <c r="D239" s="331">
        <v>0</v>
      </c>
      <c r="E239" s="235"/>
    </row>
    <row r="240" spans="1:6" s="332" customFormat="1">
      <c r="A240" s="328" t="s">
        <v>130</v>
      </c>
      <c r="B240" s="333" t="s">
        <v>591</v>
      </c>
      <c r="C240" s="331">
        <v>136000000</v>
      </c>
      <c r="D240" s="331">
        <v>136000000</v>
      </c>
      <c r="E240" s="235">
        <f t="shared" si="4"/>
        <v>1</v>
      </c>
    </row>
    <row r="241" spans="1:7" s="332" customFormat="1">
      <c r="A241" s="328" t="s">
        <v>130</v>
      </c>
      <c r="B241" s="330" t="s">
        <v>551</v>
      </c>
      <c r="C241" s="331">
        <f>C242+C243</f>
        <v>740986000</v>
      </c>
      <c r="D241" s="331">
        <f>D242+D243</f>
        <v>2564758000</v>
      </c>
      <c r="E241" s="235">
        <f t="shared" si="4"/>
        <v>3.4612772710955402</v>
      </c>
    </row>
    <row r="242" spans="1:7" s="332" customFormat="1">
      <c r="A242" s="328" t="s">
        <v>13</v>
      </c>
      <c r="B242" s="330" t="s">
        <v>611</v>
      </c>
      <c r="C242" s="331">
        <v>740986000</v>
      </c>
      <c r="D242" s="331">
        <v>740986000</v>
      </c>
      <c r="E242" s="235">
        <f t="shared" si="4"/>
        <v>1</v>
      </c>
      <c r="G242" s="341"/>
    </row>
    <row r="243" spans="1:7" s="332" customFormat="1">
      <c r="A243" s="328" t="s">
        <v>13</v>
      </c>
      <c r="B243" s="333" t="s">
        <v>585</v>
      </c>
      <c r="C243" s="331"/>
      <c r="D243" s="331">
        <v>1823772000</v>
      </c>
      <c r="E243" s="235"/>
    </row>
    <row r="244" spans="1:7" s="234" customFormat="1">
      <c r="A244" s="224" t="s">
        <v>37</v>
      </c>
      <c r="B244" s="244" t="s">
        <v>461</v>
      </c>
      <c r="C244" s="233">
        <f>C245+C248+C250</f>
        <v>1376994000</v>
      </c>
      <c r="D244" s="233">
        <f>D245+D248+D250</f>
        <v>2487372000</v>
      </c>
      <c r="E244" s="229">
        <f t="shared" si="4"/>
        <v>1.8063782412995264</v>
      </c>
    </row>
    <row r="245" spans="1:7" s="332" customFormat="1">
      <c r="A245" s="328" t="s">
        <v>130</v>
      </c>
      <c r="B245" s="330" t="s">
        <v>517</v>
      </c>
      <c r="C245" s="331">
        <v>1306000000</v>
      </c>
      <c r="D245" s="331">
        <v>1336000000</v>
      </c>
      <c r="E245" s="235">
        <f t="shared" si="4"/>
        <v>1.0229709035222052</v>
      </c>
    </row>
    <row r="246" spans="1:7" s="332" customFormat="1">
      <c r="A246" s="328" t="s">
        <v>13</v>
      </c>
      <c r="B246" s="333" t="s">
        <v>518</v>
      </c>
      <c r="C246" s="331"/>
      <c r="D246" s="331">
        <v>0</v>
      </c>
      <c r="E246" s="235"/>
    </row>
    <row r="247" spans="1:7" s="332" customFormat="1">
      <c r="A247" s="328" t="s">
        <v>13</v>
      </c>
      <c r="B247" s="333" t="s">
        <v>563</v>
      </c>
      <c r="C247" s="331"/>
      <c r="D247" s="331">
        <v>0</v>
      </c>
      <c r="E247" s="235"/>
    </row>
    <row r="248" spans="1:7" s="332" customFormat="1">
      <c r="A248" s="328" t="s">
        <v>130</v>
      </c>
      <c r="B248" s="330" t="s">
        <v>551</v>
      </c>
      <c r="C248" s="331">
        <f>C249</f>
        <v>0</v>
      </c>
      <c r="D248" s="331">
        <f>D249</f>
        <v>1080378000</v>
      </c>
      <c r="E248" s="235"/>
    </row>
    <row r="249" spans="1:7" s="332" customFormat="1">
      <c r="A249" s="328" t="s">
        <v>13</v>
      </c>
      <c r="B249" s="333" t="s">
        <v>585</v>
      </c>
      <c r="C249" s="331"/>
      <c r="D249" s="331">
        <v>1080378000</v>
      </c>
      <c r="E249" s="235"/>
      <c r="G249" s="341">
        <f>C244-C245-C250</f>
        <v>0</v>
      </c>
    </row>
    <row r="250" spans="1:7" s="332" customFormat="1">
      <c r="A250" s="328" t="s">
        <v>130</v>
      </c>
      <c r="B250" s="333" t="s">
        <v>591</v>
      </c>
      <c r="C250" s="331">
        <v>70994000</v>
      </c>
      <c r="D250" s="331">
        <v>70994000</v>
      </c>
      <c r="E250" s="235">
        <f t="shared" si="4"/>
        <v>1</v>
      </c>
    </row>
    <row r="251" spans="1:7" s="234" customFormat="1">
      <c r="A251" s="224" t="s">
        <v>39</v>
      </c>
      <c r="B251" s="232" t="s">
        <v>463</v>
      </c>
      <c r="C251" s="233">
        <f>C252+C255+C254</f>
        <v>13183736000</v>
      </c>
      <c r="D251" s="233">
        <f>D252+D255+D254</f>
        <v>14511463750</v>
      </c>
      <c r="E251" s="229">
        <f t="shared" si="4"/>
        <v>1.1007095219443108</v>
      </c>
    </row>
    <row r="252" spans="1:7" s="332" customFormat="1">
      <c r="A252" s="328" t="s">
        <v>130</v>
      </c>
      <c r="B252" s="330" t="s">
        <v>517</v>
      </c>
      <c r="C252" s="331">
        <v>12738481000</v>
      </c>
      <c r="D252" s="331">
        <v>12788481000</v>
      </c>
      <c r="E252" s="235">
        <f t="shared" si="4"/>
        <v>1.0039251147762438</v>
      </c>
    </row>
    <row r="253" spans="1:7" s="332" customFormat="1">
      <c r="A253" s="328" t="s">
        <v>13</v>
      </c>
      <c r="B253" s="333" t="s">
        <v>518</v>
      </c>
      <c r="C253" s="331"/>
      <c r="D253" s="331">
        <v>0</v>
      </c>
      <c r="E253" s="235"/>
    </row>
    <row r="254" spans="1:7" s="332" customFormat="1">
      <c r="A254" s="328" t="s">
        <v>130</v>
      </c>
      <c r="B254" s="333" t="s">
        <v>592</v>
      </c>
      <c r="C254" s="331">
        <v>90603000</v>
      </c>
      <c r="D254" s="331">
        <v>90603000</v>
      </c>
      <c r="E254" s="235">
        <f t="shared" si="4"/>
        <v>1</v>
      </c>
    </row>
    <row r="255" spans="1:7" s="332" customFormat="1">
      <c r="A255" s="328" t="s">
        <v>130</v>
      </c>
      <c r="B255" s="333" t="s">
        <v>502</v>
      </c>
      <c r="C255" s="331">
        <f>C256+C257</f>
        <v>354652000</v>
      </c>
      <c r="D255" s="331">
        <f>D256+D257</f>
        <v>1632379750</v>
      </c>
      <c r="E255" s="235">
        <f t="shared" si="4"/>
        <v>4.6027648229814018</v>
      </c>
    </row>
    <row r="256" spans="1:7" s="332" customFormat="1">
      <c r="A256" s="328" t="s">
        <v>13</v>
      </c>
      <c r="B256" s="333" t="s">
        <v>585</v>
      </c>
      <c r="C256" s="331"/>
      <c r="D256" s="331">
        <v>1277727750</v>
      </c>
      <c r="E256" s="235"/>
    </row>
    <row r="257" spans="1:5" s="332" customFormat="1">
      <c r="A257" s="328" t="s">
        <v>13</v>
      </c>
      <c r="B257" s="333" t="s">
        <v>586</v>
      </c>
      <c r="C257" s="331">
        <v>354652000</v>
      </c>
      <c r="D257" s="331">
        <v>354652000</v>
      </c>
      <c r="E257" s="235">
        <f t="shared" si="4"/>
        <v>1</v>
      </c>
    </row>
    <row r="258" spans="1:5" s="234" customFormat="1">
      <c r="A258" s="224" t="s">
        <v>134</v>
      </c>
      <c r="B258" s="232" t="s">
        <v>593</v>
      </c>
      <c r="C258" s="233">
        <f>C259+C261+C264</f>
        <v>978400000</v>
      </c>
      <c r="D258" s="233">
        <f>D259+D261+D264</f>
        <v>3052522250</v>
      </c>
      <c r="E258" s="229">
        <f t="shared" si="4"/>
        <v>3.1199123569092397</v>
      </c>
    </row>
    <row r="259" spans="1:5" s="332" customFormat="1">
      <c r="A259" s="328" t="s">
        <v>130</v>
      </c>
      <c r="B259" s="330" t="s">
        <v>517</v>
      </c>
      <c r="C259" s="331">
        <v>914000000</v>
      </c>
      <c r="D259" s="331">
        <v>944000000</v>
      </c>
      <c r="E259" s="235">
        <f t="shared" si="4"/>
        <v>1.0328227571115973</v>
      </c>
    </row>
    <row r="260" spans="1:5" s="332" customFormat="1">
      <c r="A260" s="328" t="s">
        <v>13</v>
      </c>
      <c r="B260" s="333" t="s">
        <v>518</v>
      </c>
      <c r="C260" s="331"/>
      <c r="D260" s="331">
        <v>0</v>
      </c>
      <c r="E260" s="235"/>
    </row>
    <row r="261" spans="1:5" s="332" customFormat="1">
      <c r="A261" s="328" t="s">
        <v>130</v>
      </c>
      <c r="B261" s="333" t="s">
        <v>502</v>
      </c>
      <c r="C261" s="331">
        <f>C262+C263</f>
        <v>0</v>
      </c>
      <c r="D261" s="331">
        <f>D262+D263</f>
        <v>2044122250</v>
      </c>
      <c r="E261" s="235"/>
    </row>
    <row r="262" spans="1:5" s="332" customFormat="1" ht="31.5">
      <c r="A262" s="328" t="s">
        <v>13</v>
      </c>
      <c r="B262" s="247" t="s">
        <v>439</v>
      </c>
      <c r="C262" s="331"/>
      <c r="D262" s="331">
        <v>40000000</v>
      </c>
      <c r="E262" s="235"/>
    </row>
    <row r="263" spans="1:5" s="332" customFormat="1">
      <c r="A263" s="328" t="s">
        <v>13</v>
      </c>
      <c r="B263" s="333" t="s">
        <v>585</v>
      </c>
      <c r="C263" s="331"/>
      <c r="D263" s="331">
        <v>2004122250</v>
      </c>
      <c r="E263" s="235"/>
    </row>
    <row r="264" spans="1:5" s="332" customFormat="1">
      <c r="A264" s="328" t="s">
        <v>130</v>
      </c>
      <c r="B264" s="333" t="s">
        <v>592</v>
      </c>
      <c r="C264" s="331">
        <v>64400000</v>
      </c>
      <c r="D264" s="331">
        <v>64400000</v>
      </c>
      <c r="E264" s="235">
        <f t="shared" si="4"/>
        <v>1</v>
      </c>
    </row>
    <row r="265" spans="1:5" s="234" customFormat="1">
      <c r="A265" s="224" t="s">
        <v>134</v>
      </c>
      <c r="B265" s="232" t="s">
        <v>559</v>
      </c>
      <c r="C265" s="233">
        <f>C266+C267+C269</f>
        <v>699000000</v>
      </c>
      <c r="D265" s="233">
        <f>D266+D267+D269</f>
        <v>729000000</v>
      </c>
      <c r="E265" s="229">
        <f t="shared" si="4"/>
        <v>1.0429184549356223</v>
      </c>
    </row>
    <row r="266" spans="1:5" s="332" customFormat="1">
      <c r="A266" s="328" t="s">
        <v>130</v>
      </c>
      <c r="B266" s="330" t="s">
        <v>517</v>
      </c>
      <c r="C266" s="331">
        <v>642000000</v>
      </c>
      <c r="D266" s="331">
        <v>672000000</v>
      </c>
      <c r="E266" s="235">
        <f t="shared" si="4"/>
        <v>1.0467289719626167</v>
      </c>
    </row>
    <row r="267" spans="1:5" s="332" customFormat="1">
      <c r="A267" s="328" t="s">
        <v>130</v>
      </c>
      <c r="B267" s="333" t="s">
        <v>502</v>
      </c>
      <c r="C267" s="331">
        <v>0</v>
      </c>
      <c r="D267" s="331">
        <v>0</v>
      </c>
      <c r="E267" s="235"/>
    </row>
    <row r="268" spans="1:5" s="332" customFormat="1">
      <c r="A268" s="328" t="s">
        <v>13</v>
      </c>
      <c r="B268" s="333" t="s">
        <v>518</v>
      </c>
      <c r="C268" s="331"/>
      <c r="D268" s="331">
        <v>0</v>
      </c>
      <c r="E268" s="235"/>
    </row>
    <row r="269" spans="1:5" s="332" customFormat="1">
      <c r="A269" s="328" t="s">
        <v>130</v>
      </c>
      <c r="B269" s="333" t="s">
        <v>523</v>
      </c>
      <c r="C269" s="331">
        <v>57000000</v>
      </c>
      <c r="D269" s="331">
        <v>57000000</v>
      </c>
      <c r="E269" s="235">
        <f t="shared" ref="E269:E319" si="5">D269/C269</f>
        <v>1</v>
      </c>
    </row>
    <row r="270" spans="1:5" s="332" customFormat="1">
      <c r="A270" s="328" t="s">
        <v>13</v>
      </c>
      <c r="B270" s="333" t="s">
        <v>592</v>
      </c>
      <c r="C270" s="331"/>
      <c r="D270" s="331">
        <v>0</v>
      </c>
      <c r="E270" s="235"/>
    </row>
    <row r="271" spans="1:5" s="234" customFormat="1">
      <c r="A271" s="224" t="s">
        <v>624</v>
      </c>
      <c r="B271" s="225" t="s">
        <v>594</v>
      </c>
      <c r="C271" s="233">
        <f>C272+C280</f>
        <v>4588000000</v>
      </c>
      <c r="D271" s="233">
        <f>D272+D280</f>
        <v>6193500000</v>
      </c>
      <c r="E271" s="229">
        <f t="shared" si="5"/>
        <v>1.3499346120313862</v>
      </c>
    </row>
    <row r="272" spans="1:5" s="234" customFormat="1">
      <c r="A272" s="224" t="s">
        <v>9</v>
      </c>
      <c r="B272" s="244" t="s">
        <v>461</v>
      </c>
      <c r="C272" s="233">
        <f>C273</f>
        <v>3869726400</v>
      </c>
      <c r="D272" s="233">
        <f>D273</f>
        <v>5475226400</v>
      </c>
      <c r="E272" s="229">
        <f t="shared" si="5"/>
        <v>1.4148872126980347</v>
      </c>
    </row>
    <row r="273" spans="1:5" s="332" customFormat="1">
      <c r="A273" s="328" t="s">
        <v>130</v>
      </c>
      <c r="B273" s="330" t="s">
        <v>551</v>
      </c>
      <c r="C273" s="331">
        <f>C274</f>
        <v>3869726400</v>
      </c>
      <c r="D273" s="331">
        <f>D274</f>
        <v>5475226400</v>
      </c>
      <c r="E273" s="235">
        <f t="shared" si="5"/>
        <v>1.4148872126980347</v>
      </c>
    </row>
    <row r="274" spans="1:5" s="234" customFormat="1">
      <c r="A274" s="224">
        <v>1</v>
      </c>
      <c r="B274" s="259" t="s">
        <v>595</v>
      </c>
      <c r="C274" s="233">
        <f>SUM(C275:C279)</f>
        <v>3869726400</v>
      </c>
      <c r="D274" s="233">
        <f>SUM(D275:D279)</f>
        <v>5475226400</v>
      </c>
      <c r="E274" s="229">
        <f t="shared" si="5"/>
        <v>1.4148872126980347</v>
      </c>
    </row>
    <row r="275" spans="1:5" s="332" customFormat="1" ht="31.5">
      <c r="A275" s="328" t="s">
        <v>13</v>
      </c>
      <c r="B275" s="255" t="s">
        <v>596</v>
      </c>
      <c r="C275" s="331">
        <v>3142000000</v>
      </c>
      <c r="D275" s="331">
        <v>3142000000</v>
      </c>
      <c r="E275" s="235">
        <f t="shared" si="5"/>
        <v>1</v>
      </c>
    </row>
    <row r="276" spans="1:5" s="332" customFormat="1">
      <c r="A276" s="328" t="s">
        <v>13</v>
      </c>
      <c r="B276" s="255" t="s">
        <v>597</v>
      </c>
      <c r="C276" s="331">
        <v>50000000</v>
      </c>
      <c r="D276" s="331">
        <v>50000000</v>
      </c>
      <c r="E276" s="235">
        <f t="shared" si="5"/>
        <v>1</v>
      </c>
    </row>
    <row r="277" spans="1:5" s="332" customFormat="1">
      <c r="A277" s="328" t="s">
        <v>13</v>
      </c>
      <c r="B277" s="255" t="s">
        <v>598</v>
      </c>
      <c r="C277" s="331">
        <v>26000000</v>
      </c>
      <c r="D277" s="331">
        <v>26000000</v>
      </c>
      <c r="E277" s="235">
        <f t="shared" si="5"/>
        <v>1</v>
      </c>
    </row>
    <row r="278" spans="1:5" s="332" customFormat="1">
      <c r="A278" s="328" t="s">
        <v>13</v>
      </c>
      <c r="B278" s="333" t="s">
        <v>599</v>
      </c>
      <c r="C278" s="331">
        <v>651726400</v>
      </c>
      <c r="D278" s="331">
        <v>651726400</v>
      </c>
      <c r="E278" s="235">
        <f t="shared" si="5"/>
        <v>1</v>
      </c>
    </row>
    <row r="279" spans="1:5" s="332" customFormat="1">
      <c r="A279" s="328" t="s">
        <v>13</v>
      </c>
      <c r="B279" s="333" t="s">
        <v>600</v>
      </c>
      <c r="C279" s="331"/>
      <c r="D279" s="331">
        <v>1605500000</v>
      </c>
      <c r="E279" s="235"/>
    </row>
    <row r="280" spans="1:5" s="234" customFormat="1">
      <c r="A280" s="224" t="s">
        <v>30</v>
      </c>
      <c r="B280" s="232" t="s">
        <v>463</v>
      </c>
      <c r="C280" s="233">
        <f>C281</f>
        <v>718273600</v>
      </c>
      <c r="D280" s="233">
        <f>D281</f>
        <v>718273600</v>
      </c>
      <c r="E280" s="229">
        <f t="shared" si="5"/>
        <v>1</v>
      </c>
    </row>
    <row r="281" spans="1:5" s="332" customFormat="1">
      <c r="A281" s="328" t="s">
        <v>130</v>
      </c>
      <c r="B281" s="330" t="s">
        <v>551</v>
      </c>
      <c r="C281" s="331">
        <f>C282</f>
        <v>718273600</v>
      </c>
      <c r="D281" s="331">
        <f>D282</f>
        <v>718273600</v>
      </c>
      <c r="E281" s="235">
        <f t="shared" si="5"/>
        <v>1</v>
      </c>
    </row>
    <row r="282" spans="1:5" s="332" customFormat="1">
      <c r="A282" s="328" t="s">
        <v>13</v>
      </c>
      <c r="B282" s="333" t="s">
        <v>599</v>
      </c>
      <c r="C282" s="331">
        <v>718273600</v>
      </c>
      <c r="D282" s="331">
        <v>718273600</v>
      </c>
      <c r="E282" s="235">
        <f t="shared" si="5"/>
        <v>1</v>
      </c>
    </row>
    <row r="283" spans="1:5" s="234" customFormat="1">
      <c r="A283" s="226" t="s">
        <v>625</v>
      </c>
      <c r="B283" s="244" t="s">
        <v>601</v>
      </c>
      <c r="C283" s="233">
        <f>C284+C297</f>
        <v>6386000000</v>
      </c>
      <c r="D283" s="233">
        <f>D284+D297</f>
        <v>3325000000</v>
      </c>
      <c r="E283" s="229">
        <f t="shared" si="5"/>
        <v>0.5206702160977138</v>
      </c>
    </row>
    <row r="284" spans="1:5" s="234" customFormat="1">
      <c r="A284" s="226" t="s">
        <v>9</v>
      </c>
      <c r="B284" s="244" t="s">
        <v>461</v>
      </c>
      <c r="C284" s="233">
        <f>C285+C292</f>
        <v>2989000000</v>
      </c>
      <c r="D284" s="233">
        <f>D285+D292</f>
        <v>210000000</v>
      </c>
      <c r="E284" s="229">
        <f t="shared" si="5"/>
        <v>7.0257611241217793E-2</v>
      </c>
    </row>
    <row r="285" spans="1:5" s="234" customFormat="1" ht="31.5">
      <c r="A285" s="226">
        <v>1</v>
      </c>
      <c r="B285" s="260" t="s">
        <v>407</v>
      </c>
      <c r="C285" s="233">
        <f>C286+C289</f>
        <v>2479000000</v>
      </c>
      <c r="D285" s="233">
        <v>210000000</v>
      </c>
      <c r="E285" s="229">
        <f t="shared" si="5"/>
        <v>8.4711577248890682E-2</v>
      </c>
    </row>
    <row r="286" spans="1:5" s="332" customFormat="1" ht="31.5">
      <c r="A286" s="342" t="s">
        <v>13</v>
      </c>
      <c r="B286" s="261" t="s">
        <v>408</v>
      </c>
      <c r="C286" s="331">
        <f>C287+C288</f>
        <v>1485000000</v>
      </c>
      <c r="D286" s="331">
        <f>D287+D288</f>
        <v>0</v>
      </c>
      <c r="E286" s="235">
        <f t="shared" si="5"/>
        <v>0</v>
      </c>
    </row>
    <row r="287" spans="1:5" s="332" customFormat="1" ht="31.5">
      <c r="A287" s="342" t="s">
        <v>401</v>
      </c>
      <c r="B287" s="261" t="s">
        <v>409</v>
      </c>
      <c r="C287" s="331">
        <v>996000000</v>
      </c>
      <c r="D287" s="331">
        <v>0</v>
      </c>
      <c r="E287" s="235">
        <f t="shared" si="5"/>
        <v>0</v>
      </c>
    </row>
    <row r="288" spans="1:5" s="332" customFormat="1">
      <c r="A288" s="342" t="s">
        <v>401</v>
      </c>
      <c r="B288" s="261" t="s">
        <v>410</v>
      </c>
      <c r="C288" s="331">
        <v>489000000</v>
      </c>
      <c r="D288" s="331">
        <v>0</v>
      </c>
      <c r="E288" s="235">
        <f t="shared" si="5"/>
        <v>0</v>
      </c>
    </row>
    <row r="289" spans="1:5" s="332" customFormat="1" ht="31.5">
      <c r="A289" s="342" t="s">
        <v>13</v>
      </c>
      <c r="B289" s="261" t="s">
        <v>170</v>
      </c>
      <c r="C289" s="331">
        <f>C290+C291</f>
        <v>994000000</v>
      </c>
      <c r="D289" s="331">
        <f>D290+D291</f>
        <v>210000000</v>
      </c>
      <c r="E289" s="235">
        <f t="shared" si="5"/>
        <v>0.21126760563380281</v>
      </c>
    </row>
    <row r="290" spans="1:5" s="332" customFormat="1">
      <c r="A290" s="342" t="s">
        <v>401</v>
      </c>
      <c r="B290" s="261" t="s">
        <v>156</v>
      </c>
      <c r="C290" s="331">
        <v>805000000</v>
      </c>
      <c r="D290" s="331">
        <v>210000000</v>
      </c>
      <c r="E290" s="235">
        <f t="shared" si="5"/>
        <v>0.2608695652173913</v>
      </c>
    </row>
    <row r="291" spans="1:5" s="332" customFormat="1">
      <c r="A291" s="342" t="s">
        <v>401</v>
      </c>
      <c r="B291" s="261" t="s">
        <v>411</v>
      </c>
      <c r="C291" s="331">
        <v>189000000</v>
      </c>
      <c r="D291" s="331">
        <v>0</v>
      </c>
      <c r="E291" s="235">
        <f t="shared" si="5"/>
        <v>0</v>
      </c>
    </row>
    <row r="292" spans="1:5" s="234" customFormat="1" ht="31.5">
      <c r="A292" s="226">
        <v>2</v>
      </c>
      <c r="B292" s="262" t="s">
        <v>421</v>
      </c>
      <c r="C292" s="233">
        <f>C293+C295</f>
        <v>510000000</v>
      </c>
      <c r="D292" s="233">
        <f>D293+D295</f>
        <v>0</v>
      </c>
      <c r="E292" s="229">
        <f t="shared" si="5"/>
        <v>0</v>
      </c>
    </row>
    <row r="293" spans="1:5" s="332" customFormat="1" ht="31.5">
      <c r="A293" s="342" t="s">
        <v>13</v>
      </c>
      <c r="B293" s="261" t="s">
        <v>422</v>
      </c>
      <c r="C293" s="331">
        <f>C294</f>
        <v>258000000</v>
      </c>
      <c r="D293" s="331">
        <v>0</v>
      </c>
      <c r="E293" s="235">
        <f t="shared" si="5"/>
        <v>0</v>
      </c>
    </row>
    <row r="294" spans="1:5" s="332" customFormat="1" ht="47.25">
      <c r="A294" s="342" t="s">
        <v>401</v>
      </c>
      <c r="B294" s="261" t="s">
        <v>423</v>
      </c>
      <c r="C294" s="331">
        <v>258000000</v>
      </c>
      <c r="D294" s="331">
        <v>0</v>
      </c>
      <c r="E294" s="235">
        <f t="shared" si="5"/>
        <v>0</v>
      </c>
    </row>
    <row r="295" spans="1:5" s="332" customFormat="1" ht="47.25">
      <c r="A295" s="342" t="s">
        <v>13</v>
      </c>
      <c r="B295" s="261" t="s">
        <v>424</v>
      </c>
      <c r="C295" s="331">
        <f>C296</f>
        <v>252000000</v>
      </c>
      <c r="D295" s="331">
        <v>0</v>
      </c>
      <c r="E295" s="235">
        <f t="shared" si="5"/>
        <v>0</v>
      </c>
    </row>
    <row r="296" spans="1:5" s="332" customFormat="1" ht="110.25">
      <c r="A296" s="342" t="s">
        <v>401</v>
      </c>
      <c r="B296" s="261" t="s">
        <v>425</v>
      </c>
      <c r="C296" s="331">
        <v>252000000</v>
      </c>
      <c r="D296" s="331">
        <v>0</v>
      </c>
      <c r="E296" s="235">
        <f t="shared" si="5"/>
        <v>0</v>
      </c>
    </row>
    <row r="297" spans="1:5" s="234" customFormat="1">
      <c r="A297" s="226" t="s">
        <v>462</v>
      </c>
      <c r="B297" s="244" t="s">
        <v>463</v>
      </c>
      <c r="C297" s="233">
        <f>C298+C303+C310+C313</f>
        <v>3397000000</v>
      </c>
      <c r="D297" s="233">
        <f>D298+D303+D310+D313</f>
        <v>3115000000</v>
      </c>
      <c r="E297" s="229">
        <f t="shared" si="5"/>
        <v>0.91698557550780102</v>
      </c>
    </row>
    <row r="298" spans="1:5" s="234" customFormat="1" ht="31.5">
      <c r="A298" s="226">
        <v>1</v>
      </c>
      <c r="B298" s="260" t="s">
        <v>407</v>
      </c>
      <c r="C298" s="233">
        <f>C299+C300</f>
        <v>1378000000</v>
      </c>
      <c r="D298" s="233">
        <v>586000000</v>
      </c>
      <c r="E298" s="229">
        <f t="shared" si="5"/>
        <v>0.42525399129172714</v>
      </c>
    </row>
    <row r="299" spans="1:5" s="332" customFormat="1">
      <c r="A299" s="342" t="s">
        <v>13</v>
      </c>
      <c r="B299" s="343" t="s">
        <v>412</v>
      </c>
      <c r="C299" s="331">
        <v>500000000</v>
      </c>
      <c r="D299" s="331">
        <v>500000000</v>
      </c>
      <c r="E299" s="235">
        <f t="shared" si="5"/>
        <v>1</v>
      </c>
    </row>
    <row r="300" spans="1:5" s="332" customFormat="1" ht="31.5">
      <c r="A300" s="342" t="s">
        <v>13</v>
      </c>
      <c r="B300" s="261" t="s">
        <v>157</v>
      </c>
      <c r="C300" s="331">
        <f>C301+C302</f>
        <v>878000000</v>
      </c>
      <c r="D300" s="331">
        <f>D301+D302</f>
        <v>86000000</v>
      </c>
      <c r="E300" s="235">
        <f t="shared" si="5"/>
        <v>9.7949886104783598E-2</v>
      </c>
    </row>
    <row r="301" spans="1:5" s="242" customFormat="1" ht="31.5">
      <c r="A301" s="263" t="s">
        <v>401</v>
      </c>
      <c r="B301" s="264" t="s">
        <v>413</v>
      </c>
      <c r="C301" s="241">
        <v>597000000</v>
      </c>
      <c r="D301" s="241">
        <v>66000000</v>
      </c>
      <c r="E301" s="235">
        <f t="shared" si="5"/>
        <v>0.11055276381909548</v>
      </c>
    </row>
    <row r="302" spans="1:5" s="242" customFormat="1">
      <c r="A302" s="263" t="s">
        <v>401</v>
      </c>
      <c r="B302" s="264" t="s">
        <v>414</v>
      </c>
      <c r="C302" s="241">
        <v>281000000</v>
      </c>
      <c r="D302" s="241">
        <v>20000000</v>
      </c>
      <c r="E302" s="235">
        <f t="shared" si="5"/>
        <v>7.1174377224199295E-2</v>
      </c>
    </row>
    <row r="303" spans="1:5" s="234" customFormat="1">
      <c r="A303" s="226">
        <v>2</v>
      </c>
      <c r="B303" s="262" t="s">
        <v>415</v>
      </c>
      <c r="C303" s="233">
        <f>SUM(C304:C309)</f>
        <v>1097000000</v>
      </c>
      <c r="D303" s="233">
        <f>SUM(D304:D309)</f>
        <v>1097000000</v>
      </c>
      <c r="E303" s="229">
        <f t="shared" si="5"/>
        <v>1</v>
      </c>
    </row>
    <row r="304" spans="1:5" s="332" customFormat="1" ht="31.5">
      <c r="A304" s="342" t="s">
        <v>13</v>
      </c>
      <c r="B304" s="284" t="s">
        <v>416</v>
      </c>
      <c r="C304" s="331">
        <v>30000000</v>
      </c>
      <c r="D304" s="331">
        <v>0</v>
      </c>
      <c r="E304" s="235">
        <f t="shared" si="5"/>
        <v>0</v>
      </c>
    </row>
    <row r="305" spans="1:5" s="332" customFormat="1">
      <c r="A305" s="342" t="s">
        <v>13</v>
      </c>
      <c r="B305" s="284" t="s">
        <v>417</v>
      </c>
      <c r="C305" s="331">
        <v>684000000</v>
      </c>
      <c r="D305" s="331">
        <v>673000000</v>
      </c>
      <c r="E305" s="235">
        <f t="shared" si="5"/>
        <v>0.98391812865497075</v>
      </c>
    </row>
    <row r="306" spans="1:5" s="332" customFormat="1">
      <c r="A306" s="342"/>
      <c r="B306" s="284" t="s">
        <v>418</v>
      </c>
      <c r="C306" s="331">
        <v>10000000</v>
      </c>
      <c r="D306" s="331">
        <v>0</v>
      </c>
      <c r="E306" s="235">
        <f t="shared" si="5"/>
        <v>0</v>
      </c>
    </row>
    <row r="307" spans="1:5" s="332" customFormat="1">
      <c r="A307" s="342" t="s">
        <v>13</v>
      </c>
      <c r="B307" s="284" t="s">
        <v>419</v>
      </c>
      <c r="C307" s="331">
        <v>34000000</v>
      </c>
      <c r="D307" s="331">
        <v>34000000</v>
      </c>
      <c r="E307" s="235">
        <f t="shared" si="5"/>
        <v>1</v>
      </c>
    </row>
    <row r="308" spans="1:5" s="332" customFormat="1">
      <c r="A308" s="342" t="s">
        <v>13</v>
      </c>
      <c r="B308" s="284" t="s">
        <v>420</v>
      </c>
      <c r="C308" s="331">
        <v>250000000</v>
      </c>
      <c r="D308" s="331">
        <v>250000000</v>
      </c>
      <c r="E308" s="235">
        <f t="shared" si="5"/>
        <v>1</v>
      </c>
    </row>
    <row r="309" spans="1:5" s="332" customFormat="1">
      <c r="A309" s="342" t="s">
        <v>13</v>
      </c>
      <c r="B309" s="284" t="s">
        <v>483</v>
      </c>
      <c r="C309" s="331">
        <v>89000000</v>
      </c>
      <c r="D309" s="331">
        <v>140000000</v>
      </c>
      <c r="E309" s="235">
        <f t="shared" si="5"/>
        <v>1.5730337078651686</v>
      </c>
    </row>
    <row r="310" spans="1:5" s="234" customFormat="1" ht="31.5">
      <c r="A310" s="226">
        <v>3</v>
      </c>
      <c r="B310" s="262" t="s">
        <v>421</v>
      </c>
      <c r="C310" s="233">
        <f>C311</f>
        <v>242000000</v>
      </c>
      <c r="D310" s="233">
        <f>D311</f>
        <v>752000000</v>
      </c>
      <c r="E310" s="229">
        <f t="shared" si="5"/>
        <v>3.1074380165289255</v>
      </c>
    </row>
    <row r="311" spans="1:5" s="332" customFormat="1" ht="31.5">
      <c r="A311" s="342" t="s">
        <v>13</v>
      </c>
      <c r="B311" s="261" t="s">
        <v>426</v>
      </c>
      <c r="C311" s="331">
        <f>C312</f>
        <v>242000000</v>
      </c>
      <c r="D311" s="331">
        <f>D312</f>
        <v>752000000</v>
      </c>
      <c r="E311" s="235">
        <f t="shared" si="5"/>
        <v>3.1074380165289255</v>
      </c>
    </row>
    <row r="312" spans="1:5" s="242" customFormat="1">
      <c r="A312" s="263" t="s">
        <v>401</v>
      </c>
      <c r="B312" s="264" t="s">
        <v>427</v>
      </c>
      <c r="C312" s="241">
        <v>242000000</v>
      </c>
      <c r="D312" s="241">
        <v>752000000</v>
      </c>
      <c r="E312" s="235">
        <f t="shared" si="5"/>
        <v>3.1074380165289255</v>
      </c>
    </row>
    <row r="313" spans="1:5" s="234" customFormat="1">
      <c r="A313" s="226">
        <v>4</v>
      </c>
      <c r="B313" s="244" t="s">
        <v>428</v>
      </c>
      <c r="C313" s="233">
        <f>C314+C315+C316</f>
        <v>680000000</v>
      </c>
      <c r="D313" s="233">
        <f>D314+D315+D316</f>
        <v>680000000</v>
      </c>
      <c r="E313" s="229">
        <f t="shared" si="5"/>
        <v>1</v>
      </c>
    </row>
    <row r="314" spans="1:5" s="332" customFormat="1" ht="31.5">
      <c r="A314" s="342" t="s">
        <v>13</v>
      </c>
      <c r="B314" s="245" t="s">
        <v>171</v>
      </c>
      <c r="C314" s="331">
        <v>50000000</v>
      </c>
      <c r="D314" s="331">
        <v>50000000</v>
      </c>
      <c r="E314" s="235">
        <f t="shared" si="5"/>
        <v>1</v>
      </c>
    </row>
    <row r="315" spans="1:5" s="332" customFormat="1">
      <c r="A315" s="342" t="s">
        <v>13</v>
      </c>
      <c r="B315" s="245" t="s">
        <v>429</v>
      </c>
      <c r="C315" s="331">
        <v>570000000</v>
      </c>
      <c r="D315" s="331">
        <v>570000000</v>
      </c>
      <c r="E315" s="235">
        <f t="shared" si="5"/>
        <v>1</v>
      </c>
    </row>
    <row r="316" spans="1:5" s="332" customFormat="1">
      <c r="A316" s="342" t="s">
        <v>13</v>
      </c>
      <c r="B316" s="245" t="s">
        <v>430</v>
      </c>
      <c r="C316" s="331">
        <v>60000000</v>
      </c>
      <c r="D316" s="331">
        <v>60000000</v>
      </c>
      <c r="E316" s="235">
        <f t="shared" si="5"/>
        <v>1</v>
      </c>
    </row>
    <row r="317" spans="1:5" s="234" customFormat="1">
      <c r="A317" s="226" t="s">
        <v>626</v>
      </c>
      <c r="B317" s="244" t="s">
        <v>602</v>
      </c>
      <c r="C317" s="233">
        <v>2386099000</v>
      </c>
      <c r="D317" s="233">
        <v>0</v>
      </c>
      <c r="E317" s="229">
        <f t="shared" si="5"/>
        <v>0</v>
      </c>
    </row>
    <row r="318" spans="1:5" s="234" customFormat="1">
      <c r="A318" s="226" t="s">
        <v>656</v>
      </c>
      <c r="B318" s="265" t="s">
        <v>603</v>
      </c>
      <c r="C318" s="233">
        <v>3128000000</v>
      </c>
      <c r="D318" s="233">
        <v>0</v>
      </c>
      <c r="E318" s="229">
        <f t="shared" si="5"/>
        <v>0</v>
      </c>
    </row>
    <row r="319" spans="1:5" s="234" customFormat="1">
      <c r="A319" s="226">
        <v>1</v>
      </c>
      <c r="B319" s="265" t="s">
        <v>604</v>
      </c>
      <c r="C319" s="233">
        <v>3128000000</v>
      </c>
      <c r="D319" s="233">
        <v>0</v>
      </c>
      <c r="E319" s="229">
        <f t="shared" si="5"/>
        <v>0</v>
      </c>
    </row>
    <row r="320" spans="1:5">
      <c r="A320" s="269"/>
      <c r="B320" s="270"/>
    </row>
  </sheetData>
  <autoFilter ref="A7:E319" xr:uid="{DAD2F374-7215-4CD3-A66B-C8FCA5439E6D}"/>
  <mergeCells count="4">
    <mergeCell ref="A4:E4"/>
    <mergeCell ref="A3:E3"/>
    <mergeCell ref="A1:C1"/>
    <mergeCell ref="D5:E5"/>
  </mergeCells>
  <printOptions horizontalCentered="1"/>
  <pageMargins left="0" right="0" top="0.39370078740157483" bottom="0.27559055118110237" header="0.31496062992125984" footer="0.31496062992125984"/>
  <pageSetup paperSize="9" scale="99" fitToHeight="20" orientation="portrait" verticalDpi="0" r:id="rId1"/>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12">
    <pageSetUpPr fitToPage="1"/>
  </sheetPr>
  <dimension ref="A1:G143"/>
  <sheetViews>
    <sheetView zoomScale="85" zoomScaleNormal="85" workbookViewId="0">
      <selection sqref="A1:D143"/>
    </sheetView>
  </sheetViews>
  <sheetFormatPr defaultColWidth="8.75" defaultRowHeight="15.75"/>
  <cols>
    <col min="1" max="1" width="4.25" style="215" customWidth="1"/>
    <col min="2" max="2" width="65.75" style="21" customWidth="1"/>
    <col min="3" max="3" width="18" style="179" customWidth="1"/>
    <col min="4" max="4" width="12.5" style="22" customWidth="1"/>
    <col min="5" max="6" width="18.25" style="121" bestFit="1" customWidth="1"/>
    <col min="7" max="7" width="15.25" style="22" bestFit="1" customWidth="1"/>
    <col min="8" max="16384" width="8.75" style="22"/>
  </cols>
  <sheetData>
    <row r="1" spans="1:6" s="345" customFormat="1" ht="18.75">
      <c r="A1" s="371" t="s">
        <v>510</v>
      </c>
      <c r="B1" s="371"/>
      <c r="C1" s="346"/>
      <c r="D1" s="345" t="s">
        <v>664</v>
      </c>
      <c r="E1" s="353"/>
      <c r="F1" s="353"/>
    </row>
    <row r="2" spans="1:6" s="345" customFormat="1" ht="18.75">
      <c r="A2" s="354"/>
      <c r="B2" s="355"/>
      <c r="C2" s="346"/>
      <c r="E2" s="353"/>
      <c r="F2" s="353"/>
    </row>
    <row r="3" spans="1:6" s="345" customFormat="1" ht="39" customHeight="1">
      <c r="A3" s="368" t="s">
        <v>659</v>
      </c>
      <c r="B3" s="368"/>
      <c r="C3" s="368"/>
      <c r="D3" s="368"/>
      <c r="E3" s="353"/>
      <c r="F3" s="353"/>
    </row>
    <row r="4" spans="1:6" ht="24" customHeight="1">
      <c r="A4" s="358" t="s">
        <v>640</v>
      </c>
      <c r="B4" s="358"/>
      <c r="C4" s="358"/>
      <c r="D4" s="358"/>
    </row>
    <row r="5" spans="1:6">
      <c r="C5" s="369" t="s">
        <v>641</v>
      </c>
      <c r="D5" s="369"/>
    </row>
    <row r="6" spans="1:6" s="19" customFormat="1" ht="44.45" customHeight="1">
      <c r="A6" s="271" t="s">
        <v>2</v>
      </c>
      <c r="B6" s="272" t="s">
        <v>400</v>
      </c>
      <c r="C6" s="273" t="s">
        <v>399</v>
      </c>
      <c r="D6" s="271" t="s">
        <v>49</v>
      </c>
      <c r="E6" s="216"/>
      <c r="F6" s="216"/>
    </row>
    <row r="7" spans="1:6" s="19" customFormat="1">
      <c r="A7" s="271" t="s">
        <v>58</v>
      </c>
      <c r="B7" s="274" t="s">
        <v>433</v>
      </c>
      <c r="C7" s="275">
        <f>C8+C17+C19+C22+C30</f>
        <v>3256099000</v>
      </c>
      <c r="D7" s="271"/>
      <c r="E7" s="216"/>
      <c r="F7" s="216"/>
    </row>
    <row r="8" spans="1:6" s="19" customFormat="1">
      <c r="A8" s="271" t="s">
        <v>9</v>
      </c>
      <c r="B8" s="274" t="s">
        <v>145</v>
      </c>
      <c r="C8" s="275">
        <f>SUM(C9:C16)</f>
        <v>696000000</v>
      </c>
      <c r="D8" s="271"/>
      <c r="E8" s="216"/>
      <c r="F8" s="216"/>
    </row>
    <row r="9" spans="1:6" ht="31.5">
      <c r="A9" s="276">
        <v>1</v>
      </c>
      <c r="B9" s="253" t="s">
        <v>431</v>
      </c>
      <c r="C9" s="277">
        <v>386000000</v>
      </c>
      <c r="D9" s="278"/>
    </row>
    <row r="10" spans="1:6">
      <c r="A10" s="278">
        <v>2</v>
      </c>
      <c r="B10" s="253" t="s">
        <v>432</v>
      </c>
      <c r="C10" s="277">
        <v>100000000</v>
      </c>
      <c r="D10" s="278"/>
    </row>
    <row r="11" spans="1:6">
      <c r="A11" s="278">
        <v>3</v>
      </c>
      <c r="B11" s="253" t="s">
        <v>436</v>
      </c>
      <c r="C11" s="277">
        <v>30000000</v>
      </c>
      <c r="D11" s="278"/>
    </row>
    <row r="12" spans="1:6">
      <c r="A12" s="278">
        <v>4</v>
      </c>
      <c r="B12" s="253" t="s">
        <v>435</v>
      </c>
      <c r="C12" s="277">
        <v>50000000</v>
      </c>
      <c r="D12" s="278"/>
    </row>
    <row r="13" spans="1:6">
      <c r="A13" s="278">
        <v>5</v>
      </c>
      <c r="B13" s="253" t="s">
        <v>434</v>
      </c>
      <c r="C13" s="277">
        <v>30000000</v>
      </c>
      <c r="D13" s="278"/>
    </row>
    <row r="14" spans="1:6">
      <c r="A14" s="278">
        <v>6</v>
      </c>
      <c r="B14" s="253" t="s">
        <v>437</v>
      </c>
      <c r="C14" s="277">
        <v>30000000</v>
      </c>
      <c r="D14" s="278"/>
    </row>
    <row r="15" spans="1:6">
      <c r="A15" s="370">
        <v>7</v>
      </c>
      <c r="B15" s="253" t="s">
        <v>438</v>
      </c>
      <c r="C15" s="277">
        <v>30000000</v>
      </c>
      <c r="D15" s="278"/>
    </row>
    <row r="16" spans="1:6" ht="31.5">
      <c r="A16" s="370"/>
      <c r="B16" s="247" t="s">
        <v>440</v>
      </c>
      <c r="C16" s="277">
        <v>40000000</v>
      </c>
      <c r="D16" s="276"/>
    </row>
    <row r="17" spans="1:7" s="19" customFormat="1">
      <c r="A17" s="271" t="s">
        <v>30</v>
      </c>
      <c r="B17" s="248" t="s">
        <v>441</v>
      </c>
      <c r="C17" s="275">
        <f>C18</f>
        <v>30000000</v>
      </c>
      <c r="D17" s="272"/>
      <c r="E17" s="216"/>
      <c r="F17" s="216"/>
    </row>
    <row r="18" spans="1:7">
      <c r="A18" s="278">
        <v>1</v>
      </c>
      <c r="B18" s="247" t="s">
        <v>442</v>
      </c>
      <c r="C18" s="277">
        <v>30000000</v>
      </c>
      <c r="D18" s="276"/>
    </row>
    <row r="19" spans="1:7" s="19" customFormat="1">
      <c r="A19" s="271" t="s">
        <v>33</v>
      </c>
      <c r="B19" s="248" t="s">
        <v>443</v>
      </c>
      <c r="C19" s="275">
        <f>C20+C21</f>
        <v>144000000</v>
      </c>
      <c r="D19" s="272"/>
      <c r="E19" s="216"/>
      <c r="F19" s="216"/>
    </row>
    <row r="20" spans="1:7" ht="31.5">
      <c r="A20" s="278">
        <v>1</v>
      </c>
      <c r="B20" s="247" t="s">
        <v>661</v>
      </c>
      <c r="C20" s="277">
        <v>140000000</v>
      </c>
      <c r="D20" s="276"/>
    </row>
    <row r="21" spans="1:7">
      <c r="A21" s="278">
        <v>2</v>
      </c>
      <c r="B21" s="247" t="s">
        <v>444</v>
      </c>
      <c r="C21" s="277">
        <v>4000000</v>
      </c>
      <c r="D21" s="276"/>
    </row>
    <row r="22" spans="1:7">
      <c r="A22" s="271" t="s">
        <v>37</v>
      </c>
      <c r="B22" s="274" t="s">
        <v>60</v>
      </c>
      <c r="C22" s="275">
        <f>C23</f>
        <v>2363099000</v>
      </c>
      <c r="D22" s="271"/>
      <c r="G22" s="73"/>
    </row>
    <row r="23" spans="1:7">
      <c r="A23" s="272">
        <v>1</v>
      </c>
      <c r="B23" s="274" t="s">
        <v>76</v>
      </c>
      <c r="C23" s="275">
        <f>SUM(C24:C29)</f>
        <v>2363099000</v>
      </c>
      <c r="D23" s="271"/>
    </row>
    <row r="24" spans="1:7" ht="31.5">
      <c r="A24" s="272" t="s">
        <v>13</v>
      </c>
      <c r="B24" s="256" t="s">
        <v>660</v>
      </c>
      <c r="C24" s="277">
        <v>300000000</v>
      </c>
      <c r="D24" s="278"/>
    </row>
    <row r="25" spans="1:7" ht="31.5">
      <c r="A25" s="272" t="s">
        <v>13</v>
      </c>
      <c r="B25" s="256" t="s">
        <v>445</v>
      </c>
      <c r="C25" s="277">
        <v>300000000</v>
      </c>
      <c r="D25" s="278"/>
    </row>
    <row r="26" spans="1:7" ht="31.5">
      <c r="A26" s="272" t="s">
        <v>13</v>
      </c>
      <c r="B26" s="255" t="s">
        <v>448</v>
      </c>
      <c r="C26" s="277">
        <v>140000000</v>
      </c>
      <c r="D26" s="278"/>
    </row>
    <row r="27" spans="1:7">
      <c r="A27" s="272" t="s">
        <v>13</v>
      </c>
      <c r="B27" s="279" t="s">
        <v>449</v>
      </c>
      <c r="C27" s="277">
        <v>70000000</v>
      </c>
      <c r="D27" s="278"/>
    </row>
    <row r="28" spans="1:7" ht="31.5">
      <c r="A28" s="272" t="s">
        <v>13</v>
      </c>
      <c r="B28" s="256" t="s">
        <v>446</v>
      </c>
      <c r="C28" s="280">
        <v>1000000000</v>
      </c>
      <c r="D28" s="278"/>
    </row>
    <row r="29" spans="1:7" ht="47.25">
      <c r="A29" s="272" t="s">
        <v>13</v>
      </c>
      <c r="B29" s="243" t="s">
        <v>447</v>
      </c>
      <c r="C29" s="280">
        <v>553099000</v>
      </c>
      <c r="D29" s="278"/>
    </row>
    <row r="30" spans="1:7">
      <c r="A30" s="272" t="s">
        <v>39</v>
      </c>
      <c r="B30" s="274" t="s">
        <v>450</v>
      </c>
      <c r="C30" s="275">
        <f>C31</f>
        <v>23000000</v>
      </c>
      <c r="D30" s="271"/>
    </row>
    <row r="31" spans="1:7">
      <c r="A31" s="276">
        <v>1</v>
      </c>
      <c r="B31" s="253" t="s">
        <v>451</v>
      </c>
      <c r="C31" s="277">
        <v>23000000</v>
      </c>
      <c r="D31" s="278"/>
    </row>
    <row r="32" spans="1:7" s="19" customFormat="1">
      <c r="A32" s="271" t="s">
        <v>509</v>
      </c>
      <c r="B32" s="274" t="s">
        <v>455</v>
      </c>
      <c r="C32" s="275">
        <f>C33</f>
        <v>3128000000</v>
      </c>
      <c r="D32" s="271"/>
      <c r="E32" s="216"/>
      <c r="F32" s="216"/>
    </row>
    <row r="33" spans="1:6" s="19" customFormat="1">
      <c r="A33" s="271" t="s">
        <v>9</v>
      </c>
      <c r="B33" s="274" t="s">
        <v>392</v>
      </c>
      <c r="C33" s="275">
        <f>SUM(C34:C37)</f>
        <v>3128000000</v>
      </c>
      <c r="D33" s="271"/>
      <c r="E33" s="216"/>
      <c r="F33" s="216"/>
    </row>
    <row r="34" spans="1:6" ht="31.5">
      <c r="A34" s="281" t="s">
        <v>13</v>
      </c>
      <c r="B34" s="279" t="s">
        <v>452</v>
      </c>
      <c r="C34" s="277">
        <v>328000000</v>
      </c>
      <c r="D34" s="278"/>
    </row>
    <row r="35" spans="1:6" s="21" customFormat="1" ht="47.25">
      <c r="A35" s="282" t="s">
        <v>13</v>
      </c>
      <c r="B35" s="279" t="s">
        <v>453</v>
      </c>
      <c r="C35" s="283">
        <v>151000000</v>
      </c>
      <c r="D35" s="276"/>
      <c r="E35" s="217"/>
      <c r="F35" s="217"/>
    </row>
    <row r="36" spans="1:6" s="21" customFormat="1" ht="31.5">
      <c r="A36" s="282" t="s">
        <v>13</v>
      </c>
      <c r="B36" s="255" t="s">
        <v>454</v>
      </c>
      <c r="C36" s="283">
        <v>2261000000</v>
      </c>
      <c r="D36" s="276"/>
      <c r="E36" s="217"/>
      <c r="F36" s="217"/>
    </row>
    <row r="37" spans="1:6" s="21" customFormat="1" ht="31.5">
      <c r="A37" s="282" t="s">
        <v>13</v>
      </c>
      <c r="B37" s="255" t="s">
        <v>448</v>
      </c>
      <c r="C37" s="283">
        <v>388000000</v>
      </c>
      <c r="D37" s="276"/>
      <c r="E37" s="217"/>
      <c r="F37" s="217"/>
    </row>
    <row r="38" spans="1:6" s="19" customFormat="1">
      <c r="A38" s="271" t="s">
        <v>151</v>
      </c>
      <c r="B38" s="274" t="s">
        <v>398</v>
      </c>
      <c r="C38" s="275">
        <f>+C39+C86</f>
        <v>-3061000000</v>
      </c>
      <c r="D38" s="271"/>
      <c r="E38" s="216"/>
      <c r="F38" s="216"/>
    </row>
    <row r="39" spans="1:6" s="19" customFormat="1">
      <c r="A39" s="271" t="s">
        <v>9</v>
      </c>
      <c r="B39" s="274" t="s">
        <v>393</v>
      </c>
      <c r="C39" s="275">
        <f>C40+C55+C57+C62</f>
        <v>-6292455024</v>
      </c>
      <c r="D39" s="271"/>
      <c r="E39" s="216"/>
      <c r="F39" s="216"/>
    </row>
    <row r="40" spans="1:6" s="19" customFormat="1">
      <c r="A40" s="271">
        <v>1</v>
      </c>
      <c r="B40" s="274" t="s">
        <v>450</v>
      </c>
      <c r="C40" s="275">
        <f>SUM(C41:C54)</f>
        <v>-1780455024</v>
      </c>
      <c r="D40" s="271"/>
      <c r="E40" s="216">
        <f>C40+C87</f>
        <v>0</v>
      </c>
      <c r="F40" s="216"/>
    </row>
    <row r="41" spans="1:6">
      <c r="A41" s="278" t="s">
        <v>13</v>
      </c>
      <c r="B41" s="253" t="s">
        <v>464</v>
      </c>
      <c r="C41" s="277">
        <v>-10157000</v>
      </c>
      <c r="D41" s="278"/>
    </row>
    <row r="42" spans="1:6">
      <c r="A42" s="278" t="s">
        <v>13</v>
      </c>
      <c r="B42" s="253" t="s">
        <v>465</v>
      </c>
      <c r="C42" s="277">
        <v>-37020000</v>
      </c>
      <c r="D42" s="278"/>
    </row>
    <row r="43" spans="1:6">
      <c r="A43" s="278" t="s">
        <v>13</v>
      </c>
      <c r="B43" s="253" t="s">
        <v>466</v>
      </c>
      <c r="C43" s="277">
        <v>-74032000</v>
      </c>
      <c r="D43" s="278"/>
    </row>
    <row r="44" spans="1:6">
      <c r="A44" s="278" t="s">
        <v>13</v>
      </c>
      <c r="B44" s="253" t="s">
        <v>467</v>
      </c>
      <c r="C44" s="277">
        <v>-38092000</v>
      </c>
      <c r="D44" s="278"/>
    </row>
    <row r="45" spans="1:6">
      <c r="A45" s="278" t="s">
        <v>13</v>
      </c>
      <c r="B45" s="253" t="s">
        <v>468</v>
      </c>
      <c r="C45" s="277">
        <v>-16270000</v>
      </c>
      <c r="D45" s="278"/>
    </row>
    <row r="46" spans="1:6">
      <c r="A46" s="278" t="s">
        <v>13</v>
      </c>
      <c r="B46" s="253" t="s">
        <v>469</v>
      </c>
      <c r="C46" s="277">
        <v>-54810000</v>
      </c>
      <c r="D46" s="278"/>
    </row>
    <row r="47" spans="1:6">
      <c r="A47" s="278" t="s">
        <v>13</v>
      </c>
      <c r="B47" s="253" t="s">
        <v>470</v>
      </c>
      <c r="C47" s="277">
        <v>-6300000</v>
      </c>
      <c r="D47" s="278"/>
    </row>
    <row r="48" spans="1:6">
      <c r="A48" s="278" t="s">
        <v>13</v>
      </c>
      <c r="B48" s="253" t="s">
        <v>471</v>
      </c>
      <c r="C48" s="277">
        <v>-39570000</v>
      </c>
      <c r="D48" s="278"/>
    </row>
    <row r="49" spans="1:6">
      <c r="A49" s="278" t="s">
        <v>13</v>
      </c>
      <c r="B49" s="253" t="s">
        <v>472</v>
      </c>
      <c r="C49" s="277">
        <v>-38750000</v>
      </c>
      <c r="D49" s="278"/>
    </row>
    <row r="50" spans="1:6">
      <c r="A50" s="278" t="s">
        <v>13</v>
      </c>
      <c r="B50" s="253" t="s">
        <v>476</v>
      </c>
      <c r="C50" s="277">
        <v>-27650000</v>
      </c>
      <c r="D50" s="278"/>
    </row>
    <row r="51" spans="1:6">
      <c r="A51" s="278" t="s">
        <v>13</v>
      </c>
      <c r="B51" s="253" t="s">
        <v>473</v>
      </c>
      <c r="C51" s="277">
        <v>-8551000</v>
      </c>
      <c r="D51" s="278"/>
    </row>
    <row r="52" spans="1:6">
      <c r="A52" s="278" t="s">
        <v>13</v>
      </c>
      <c r="B52" s="253" t="s">
        <v>474</v>
      </c>
      <c r="C52" s="277">
        <v>-32366000</v>
      </c>
      <c r="D52" s="278"/>
    </row>
    <row r="53" spans="1:6">
      <c r="A53" s="278" t="s">
        <v>13</v>
      </c>
      <c r="B53" s="253" t="s">
        <v>475</v>
      </c>
      <c r="C53" s="277">
        <v>-10920000</v>
      </c>
      <c r="D53" s="278"/>
    </row>
    <row r="54" spans="1:6">
      <c r="A54" s="278" t="s">
        <v>13</v>
      </c>
      <c r="B54" s="253" t="s">
        <v>506</v>
      </c>
      <c r="C54" s="277">
        <v>-1385967024</v>
      </c>
      <c r="D54" s="278"/>
    </row>
    <row r="55" spans="1:6" s="19" customFormat="1">
      <c r="A55" s="271">
        <v>2</v>
      </c>
      <c r="B55" s="274" t="s">
        <v>477</v>
      </c>
      <c r="C55" s="275">
        <f>C56</f>
        <v>-20000000</v>
      </c>
      <c r="D55" s="271"/>
      <c r="E55" s="216"/>
      <c r="F55" s="216"/>
    </row>
    <row r="56" spans="1:6">
      <c r="A56" s="278" t="s">
        <v>13</v>
      </c>
      <c r="B56" s="253" t="s">
        <v>478</v>
      </c>
      <c r="C56" s="277">
        <v>-20000000</v>
      </c>
      <c r="D56" s="278"/>
    </row>
    <row r="57" spans="1:6" s="19" customFormat="1">
      <c r="A57" s="271">
        <v>3</v>
      </c>
      <c r="B57" s="274" t="s">
        <v>60</v>
      </c>
      <c r="C57" s="275">
        <f>C58</f>
        <v>-870000000</v>
      </c>
      <c r="D57" s="271"/>
      <c r="E57" s="216"/>
      <c r="F57" s="216"/>
    </row>
    <row r="58" spans="1:6" s="19" customFormat="1">
      <c r="A58" s="271" t="s">
        <v>130</v>
      </c>
      <c r="B58" s="274" t="s">
        <v>456</v>
      </c>
      <c r="C58" s="275">
        <f>SUM(C59:C61)</f>
        <v>-870000000</v>
      </c>
      <c r="D58" s="271"/>
      <c r="E58" s="216"/>
      <c r="F58" s="216"/>
    </row>
    <row r="59" spans="1:6" s="19" customFormat="1">
      <c r="A59" s="271" t="s">
        <v>13</v>
      </c>
      <c r="B59" s="245" t="s">
        <v>457</v>
      </c>
      <c r="C59" s="275">
        <v>-98000000</v>
      </c>
      <c r="D59" s="271"/>
      <c r="E59" s="216"/>
      <c r="F59" s="216"/>
    </row>
    <row r="60" spans="1:6" s="19" customFormat="1" ht="31.5">
      <c r="A60" s="271" t="s">
        <v>13</v>
      </c>
      <c r="B60" s="255" t="s">
        <v>458</v>
      </c>
      <c r="C60" s="275">
        <v>-383000000</v>
      </c>
      <c r="D60" s="271"/>
      <c r="E60" s="216"/>
      <c r="F60" s="216"/>
    </row>
    <row r="61" spans="1:6" s="19" customFormat="1" ht="31.5">
      <c r="A61" s="271" t="s">
        <v>13</v>
      </c>
      <c r="B61" s="255" t="s">
        <v>459</v>
      </c>
      <c r="C61" s="275">
        <v>-389000000</v>
      </c>
      <c r="D61" s="271"/>
      <c r="E61" s="216"/>
      <c r="F61" s="216"/>
    </row>
    <row r="62" spans="1:6" s="19" customFormat="1">
      <c r="A62" s="271">
        <v>4</v>
      </c>
      <c r="B62" s="274" t="s">
        <v>460</v>
      </c>
      <c r="C62" s="275">
        <f>C63+C75+C80</f>
        <v>-3622000000</v>
      </c>
      <c r="D62" s="271"/>
      <c r="E62" s="216"/>
      <c r="F62" s="216"/>
    </row>
    <row r="63" spans="1:6" s="19" customFormat="1">
      <c r="A63" s="271" t="s">
        <v>395</v>
      </c>
      <c r="B63" s="274" t="s">
        <v>479</v>
      </c>
      <c r="C63" s="275">
        <f>C64+C71</f>
        <v>-3061000000</v>
      </c>
      <c r="D63" s="271"/>
      <c r="E63" s="216"/>
      <c r="F63" s="216"/>
    </row>
    <row r="64" spans="1:6" s="19" customFormat="1">
      <c r="A64" s="271" t="s">
        <v>130</v>
      </c>
      <c r="B64" s="274" t="s">
        <v>480</v>
      </c>
      <c r="C64" s="275">
        <f>C65+C68</f>
        <v>-2269000000</v>
      </c>
      <c r="D64" s="271"/>
      <c r="E64" s="216"/>
      <c r="F64" s="216"/>
    </row>
    <row r="65" spans="1:6" s="19" customFormat="1">
      <c r="A65" s="271" t="s">
        <v>13</v>
      </c>
      <c r="B65" s="261" t="s">
        <v>408</v>
      </c>
      <c r="C65" s="277">
        <f t="shared" ref="C65" si="0">C66+C67</f>
        <v>-1485000000</v>
      </c>
      <c r="D65" s="271"/>
      <c r="E65" s="216"/>
      <c r="F65" s="216"/>
    </row>
    <row r="66" spans="1:6" s="19" customFormat="1">
      <c r="A66" s="271" t="s">
        <v>401</v>
      </c>
      <c r="B66" s="261" t="s">
        <v>409</v>
      </c>
      <c r="C66" s="277">
        <v>-996000000</v>
      </c>
      <c r="D66" s="271"/>
      <c r="E66" s="216"/>
      <c r="F66" s="216"/>
    </row>
    <row r="67" spans="1:6" s="19" customFormat="1">
      <c r="A67" s="271" t="s">
        <v>401</v>
      </c>
      <c r="B67" s="261" t="s">
        <v>410</v>
      </c>
      <c r="C67" s="277">
        <v>-489000000</v>
      </c>
      <c r="D67" s="271"/>
      <c r="E67" s="216"/>
      <c r="F67" s="216"/>
    </row>
    <row r="68" spans="1:6" s="19" customFormat="1" ht="31.5">
      <c r="A68" s="271" t="s">
        <v>13</v>
      </c>
      <c r="B68" s="261" t="s">
        <v>170</v>
      </c>
      <c r="C68" s="277">
        <f t="shared" ref="C68" si="1">C69+C70</f>
        <v>-784000000</v>
      </c>
      <c r="D68" s="271"/>
      <c r="E68" s="216"/>
      <c r="F68" s="216"/>
    </row>
    <row r="69" spans="1:6" s="19" customFormat="1">
      <c r="A69" s="271" t="s">
        <v>401</v>
      </c>
      <c r="B69" s="261" t="s">
        <v>156</v>
      </c>
      <c r="C69" s="277">
        <v>-595000000</v>
      </c>
      <c r="D69" s="271"/>
      <c r="E69" s="216"/>
      <c r="F69" s="216"/>
    </row>
    <row r="70" spans="1:6" s="19" customFormat="1">
      <c r="A70" s="271" t="s">
        <v>401</v>
      </c>
      <c r="B70" s="261" t="s">
        <v>411</v>
      </c>
      <c r="C70" s="277">
        <v>-189000000</v>
      </c>
      <c r="D70" s="271"/>
      <c r="E70" s="216"/>
      <c r="F70" s="216"/>
    </row>
    <row r="71" spans="1:6" s="19" customFormat="1">
      <c r="A71" s="271" t="s">
        <v>130</v>
      </c>
      <c r="B71" s="274" t="s">
        <v>76</v>
      </c>
      <c r="C71" s="275">
        <f>C72</f>
        <v>-792000000</v>
      </c>
      <c r="D71" s="271"/>
      <c r="E71" s="216"/>
      <c r="F71" s="216"/>
    </row>
    <row r="72" spans="1:6" s="19" customFormat="1">
      <c r="A72" s="271" t="s">
        <v>13</v>
      </c>
      <c r="B72" s="261" t="s">
        <v>157</v>
      </c>
      <c r="C72" s="275">
        <f>C73+C74</f>
        <v>-792000000</v>
      </c>
      <c r="D72" s="271"/>
      <c r="E72" s="216"/>
      <c r="F72" s="216"/>
    </row>
    <row r="73" spans="1:6" s="19" customFormat="1">
      <c r="A73" s="271" t="s">
        <v>401</v>
      </c>
      <c r="B73" s="264" t="s">
        <v>413</v>
      </c>
      <c r="C73" s="275">
        <v>-531000000</v>
      </c>
      <c r="D73" s="271"/>
      <c r="E73" s="216"/>
      <c r="F73" s="216"/>
    </row>
    <row r="74" spans="1:6" s="19" customFormat="1">
      <c r="A74" s="271" t="s">
        <v>401</v>
      </c>
      <c r="B74" s="264" t="s">
        <v>414</v>
      </c>
      <c r="C74" s="275">
        <v>-261000000</v>
      </c>
      <c r="D74" s="271"/>
      <c r="E74" s="216"/>
      <c r="F74" s="216"/>
    </row>
    <row r="75" spans="1:6" s="19" customFormat="1">
      <c r="A75" s="271" t="s">
        <v>396</v>
      </c>
      <c r="B75" s="274" t="s">
        <v>481</v>
      </c>
      <c r="C75" s="275">
        <f>C76</f>
        <v>-51000000</v>
      </c>
      <c r="D75" s="271"/>
      <c r="E75" s="216"/>
      <c r="F75" s="216"/>
    </row>
    <row r="76" spans="1:6" s="19" customFormat="1">
      <c r="A76" s="271" t="s">
        <v>482</v>
      </c>
      <c r="B76" s="274" t="s">
        <v>76</v>
      </c>
      <c r="C76" s="275">
        <f>C77+C78+C79</f>
        <v>-51000000</v>
      </c>
      <c r="D76" s="271"/>
      <c r="E76" s="216"/>
      <c r="F76" s="216"/>
    </row>
    <row r="77" spans="1:6" s="19" customFormat="1" ht="31.5">
      <c r="A77" s="271" t="s">
        <v>13</v>
      </c>
      <c r="B77" s="284" t="s">
        <v>416</v>
      </c>
      <c r="C77" s="277">
        <v>-30000000</v>
      </c>
      <c r="D77" s="271"/>
      <c r="E77" s="216"/>
      <c r="F77" s="216"/>
    </row>
    <row r="78" spans="1:6" s="19" customFormat="1">
      <c r="A78" s="271" t="s">
        <v>13</v>
      </c>
      <c r="B78" s="284" t="s">
        <v>417</v>
      </c>
      <c r="C78" s="277">
        <v>-11000000</v>
      </c>
      <c r="D78" s="271"/>
      <c r="E78" s="216"/>
      <c r="F78" s="216"/>
    </row>
    <row r="79" spans="1:6" s="19" customFormat="1">
      <c r="A79" s="271" t="s">
        <v>13</v>
      </c>
      <c r="B79" s="284" t="s">
        <v>418</v>
      </c>
      <c r="C79" s="277">
        <v>-10000000</v>
      </c>
      <c r="D79" s="271"/>
      <c r="E79" s="216"/>
      <c r="F79" s="216"/>
    </row>
    <row r="80" spans="1:6" s="19" customFormat="1">
      <c r="A80" s="271" t="s">
        <v>397</v>
      </c>
      <c r="B80" s="274" t="s">
        <v>484</v>
      </c>
      <c r="C80" s="275">
        <f>C81</f>
        <v>-510000000</v>
      </c>
      <c r="D80" s="271"/>
      <c r="E80" s="216"/>
      <c r="F80" s="216"/>
    </row>
    <row r="81" spans="1:6" s="19" customFormat="1">
      <c r="A81" s="271" t="s">
        <v>130</v>
      </c>
      <c r="B81" s="274" t="s">
        <v>485</v>
      </c>
      <c r="C81" s="275">
        <f>C82+C84</f>
        <v>-510000000</v>
      </c>
      <c r="D81" s="271"/>
      <c r="E81" s="216"/>
      <c r="F81" s="216"/>
    </row>
    <row r="82" spans="1:6" s="19" customFormat="1" ht="31.5">
      <c r="A82" s="271" t="s">
        <v>13</v>
      </c>
      <c r="B82" s="261" t="s">
        <v>422</v>
      </c>
      <c r="C82" s="277">
        <f t="shared" ref="C82" si="2">C83</f>
        <v>-258000000</v>
      </c>
      <c r="D82" s="271"/>
      <c r="E82" s="216"/>
      <c r="F82" s="216"/>
    </row>
    <row r="83" spans="1:6" s="19" customFormat="1" ht="31.5">
      <c r="A83" s="271" t="s">
        <v>401</v>
      </c>
      <c r="B83" s="261" t="s">
        <v>423</v>
      </c>
      <c r="C83" s="277">
        <v>-258000000</v>
      </c>
      <c r="D83" s="271"/>
      <c r="E83" s="216"/>
      <c r="F83" s="216"/>
    </row>
    <row r="84" spans="1:6" s="19" customFormat="1" ht="31.5">
      <c r="A84" s="271" t="s">
        <v>13</v>
      </c>
      <c r="B84" s="261" t="s">
        <v>424</v>
      </c>
      <c r="C84" s="277">
        <f t="shared" ref="C84" si="3">C85</f>
        <v>-252000000</v>
      </c>
      <c r="D84" s="271"/>
      <c r="E84" s="216"/>
      <c r="F84" s="216"/>
    </row>
    <row r="85" spans="1:6" s="19" customFormat="1" ht="78.75">
      <c r="A85" s="271" t="s">
        <v>401</v>
      </c>
      <c r="B85" s="261" t="s">
        <v>425</v>
      </c>
      <c r="C85" s="277">
        <v>-252000000</v>
      </c>
      <c r="D85" s="271"/>
      <c r="E85" s="216"/>
      <c r="F85" s="216"/>
    </row>
    <row r="86" spans="1:6" s="19" customFormat="1">
      <c r="A86" s="271" t="s">
        <v>30</v>
      </c>
      <c r="B86" s="274" t="s">
        <v>394</v>
      </c>
      <c r="C86" s="275">
        <f>C87+C134+C136+C143</f>
        <v>3231455024</v>
      </c>
      <c r="D86" s="271"/>
      <c r="E86" s="216"/>
      <c r="F86" s="216"/>
    </row>
    <row r="87" spans="1:6" s="19" customFormat="1">
      <c r="A87" s="271">
        <v>1</v>
      </c>
      <c r="B87" s="274" t="s">
        <v>353</v>
      </c>
      <c r="C87" s="275">
        <f>C88+C91+C94+C97+C100+C103+C106+C109+C112+C115+C118+C121+C124+C127+C130+C132</f>
        <v>1780455024</v>
      </c>
      <c r="D87" s="271"/>
      <c r="E87" s="216"/>
      <c r="F87" s="216"/>
    </row>
    <row r="88" spans="1:6" s="19" customFormat="1">
      <c r="A88" s="271" t="s">
        <v>130</v>
      </c>
      <c r="B88" s="274" t="s">
        <v>486</v>
      </c>
      <c r="C88" s="275">
        <f>C89+C90</f>
        <v>59000000</v>
      </c>
      <c r="D88" s="271"/>
      <c r="E88" s="216"/>
      <c r="F88" s="216"/>
    </row>
    <row r="89" spans="1:6">
      <c r="A89" s="278" t="s">
        <v>13</v>
      </c>
      <c r="B89" s="253" t="s">
        <v>487</v>
      </c>
      <c r="C89" s="277">
        <v>35000000</v>
      </c>
      <c r="D89" s="278"/>
    </row>
    <row r="90" spans="1:6">
      <c r="A90" s="278" t="s">
        <v>13</v>
      </c>
      <c r="B90" s="253" t="s">
        <v>488</v>
      </c>
      <c r="C90" s="277">
        <v>24000000</v>
      </c>
      <c r="D90" s="278"/>
    </row>
    <row r="91" spans="1:6" s="19" customFormat="1">
      <c r="A91" s="271" t="s">
        <v>130</v>
      </c>
      <c r="B91" s="274" t="s">
        <v>489</v>
      </c>
      <c r="C91" s="275">
        <f>C92+C93</f>
        <v>59000000</v>
      </c>
      <c r="D91" s="271"/>
      <c r="E91" s="216"/>
      <c r="F91" s="216"/>
    </row>
    <row r="92" spans="1:6">
      <c r="A92" s="278" t="s">
        <v>13</v>
      </c>
      <c r="B92" s="253" t="s">
        <v>487</v>
      </c>
      <c r="C92" s="277">
        <v>35000000</v>
      </c>
      <c r="D92" s="278"/>
    </row>
    <row r="93" spans="1:6">
      <c r="A93" s="278" t="s">
        <v>13</v>
      </c>
      <c r="B93" s="253" t="s">
        <v>488</v>
      </c>
      <c r="C93" s="277">
        <v>24000000</v>
      </c>
      <c r="D93" s="278"/>
    </row>
    <row r="94" spans="1:6" s="19" customFormat="1">
      <c r="A94" s="271" t="s">
        <v>130</v>
      </c>
      <c r="B94" s="274" t="s">
        <v>490</v>
      </c>
      <c r="C94" s="275">
        <f>C95+C96</f>
        <v>59000000</v>
      </c>
      <c r="D94" s="271"/>
      <c r="E94" s="216"/>
      <c r="F94" s="216"/>
    </row>
    <row r="95" spans="1:6">
      <c r="A95" s="278" t="s">
        <v>13</v>
      </c>
      <c r="B95" s="253" t="s">
        <v>487</v>
      </c>
      <c r="C95" s="277">
        <v>35000000</v>
      </c>
      <c r="D95" s="278"/>
    </row>
    <row r="96" spans="1:6">
      <c r="A96" s="278" t="s">
        <v>13</v>
      </c>
      <c r="B96" s="253" t="s">
        <v>488</v>
      </c>
      <c r="C96" s="277">
        <v>24000000</v>
      </c>
      <c r="D96" s="278"/>
    </row>
    <row r="97" spans="1:6" s="19" customFormat="1">
      <c r="A97" s="271" t="s">
        <v>130</v>
      </c>
      <c r="B97" s="274" t="s">
        <v>491</v>
      </c>
      <c r="C97" s="275">
        <f>C98+C99</f>
        <v>59885024</v>
      </c>
      <c r="D97" s="271"/>
      <c r="E97" s="216"/>
      <c r="F97" s="216"/>
    </row>
    <row r="98" spans="1:6">
      <c r="A98" s="278" t="s">
        <v>13</v>
      </c>
      <c r="B98" s="253" t="s">
        <v>487</v>
      </c>
      <c r="C98" s="277">
        <v>35000000</v>
      </c>
      <c r="D98" s="278"/>
    </row>
    <row r="99" spans="1:6">
      <c r="A99" s="278" t="s">
        <v>13</v>
      </c>
      <c r="B99" s="253" t="s">
        <v>488</v>
      </c>
      <c r="C99" s="277">
        <f>885024+24000000</f>
        <v>24885024</v>
      </c>
      <c r="D99" s="278"/>
    </row>
    <row r="100" spans="1:6" s="19" customFormat="1">
      <c r="A100" s="271" t="s">
        <v>130</v>
      </c>
      <c r="B100" s="274" t="s">
        <v>492</v>
      </c>
      <c r="C100" s="275">
        <f>C101+C102</f>
        <v>59000000</v>
      </c>
      <c r="D100" s="271"/>
      <c r="E100" s="216"/>
      <c r="F100" s="216"/>
    </row>
    <row r="101" spans="1:6">
      <c r="A101" s="278" t="s">
        <v>13</v>
      </c>
      <c r="B101" s="253" t="s">
        <v>487</v>
      </c>
      <c r="C101" s="277">
        <v>35000000</v>
      </c>
      <c r="D101" s="278"/>
    </row>
    <row r="102" spans="1:6">
      <c r="A102" s="278" t="s">
        <v>13</v>
      </c>
      <c r="B102" s="253" t="s">
        <v>488</v>
      </c>
      <c r="C102" s="277">
        <v>24000000</v>
      </c>
      <c r="D102" s="278"/>
    </row>
    <row r="103" spans="1:6" s="19" customFormat="1">
      <c r="A103" s="271" t="s">
        <v>130</v>
      </c>
      <c r="B103" s="274" t="s">
        <v>493</v>
      </c>
      <c r="C103" s="275">
        <f>C104+C105</f>
        <v>83600000</v>
      </c>
      <c r="D103" s="271"/>
      <c r="E103" s="216"/>
      <c r="F103" s="216"/>
    </row>
    <row r="104" spans="1:6">
      <c r="A104" s="278" t="s">
        <v>13</v>
      </c>
      <c r="B104" s="253" t="s">
        <v>487</v>
      </c>
      <c r="C104" s="277">
        <v>41600000</v>
      </c>
      <c r="D104" s="278"/>
    </row>
    <row r="105" spans="1:6">
      <c r="A105" s="278" t="s">
        <v>13</v>
      </c>
      <c r="B105" s="253" t="s">
        <v>488</v>
      </c>
      <c r="C105" s="277">
        <v>42000000</v>
      </c>
      <c r="D105" s="278"/>
    </row>
    <row r="106" spans="1:6" s="19" customFormat="1">
      <c r="A106" s="271" t="s">
        <v>130</v>
      </c>
      <c r="B106" s="274" t="s">
        <v>494</v>
      </c>
      <c r="C106" s="275">
        <f>C107+C108</f>
        <v>130100000</v>
      </c>
      <c r="D106" s="271"/>
      <c r="E106" s="216"/>
      <c r="F106" s="216"/>
    </row>
    <row r="107" spans="1:6">
      <c r="A107" s="278" t="s">
        <v>13</v>
      </c>
      <c r="B107" s="253" t="s">
        <v>487</v>
      </c>
      <c r="C107" s="277">
        <v>106100000</v>
      </c>
      <c r="D107" s="278"/>
    </row>
    <row r="108" spans="1:6">
      <c r="A108" s="278" t="s">
        <v>13</v>
      </c>
      <c r="B108" s="253" t="s">
        <v>488</v>
      </c>
      <c r="C108" s="277">
        <v>24000000</v>
      </c>
      <c r="D108" s="278"/>
    </row>
    <row r="109" spans="1:6" s="19" customFormat="1">
      <c r="A109" s="271" t="s">
        <v>130</v>
      </c>
      <c r="B109" s="274" t="s">
        <v>495</v>
      </c>
      <c r="C109" s="275">
        <f>C110+C111</f>
        <v>114700000</v>
      </c>
      <c r="D109" s="271"/>
      <c r="E109" s="216"/>
      <c r="F109" s="216"/>
    </row>
    <row r="110" spans="1:6">
      <c r="A110" s="278" t="s">
        <v>13</v>
      </c>
      <c r="B110" s="253" t="s">
        <v>487</v>
      </c>
      <c r="C110" s="277">
        <v>90700000</v>
      </c>
      <c r="D110" s="278"/>
    </row>
    <row r="111" spans="1:6">
      <c r="A111" s="278" t="s">
        <v>13</v>
      </c>
      <c r="B111" s="253" t="s">
        <v>488</v>
      </c>
      <c r="C111" s="277">
        <v>24000000</v>
      </c>
      <c r="D111" s="278"/>
    </row>
    <row r="112" spans="1:6" s="19" customFormat="1">
      <c r="A112" s="271" t="s">
        <v>130</v>
      </c>
      <c r="B112" s="274" t="s">
        <v>496</v>
      </c>
      <c r="C112" s="275">
        <f>C113+C114</f>
        <v>74100000</v>
      </c>
      <c r="D112" s="271"/>
      <c r="E112" s="216"/>
      <c r="F112" s="216"/>
    </row>
    <row r="113" spans="1:6">
      <c r="A113" s="278" t="s">
        <v>13</v>
      </c>
      <c r="B113" s="253" t="s">
        <v>487</v>
      </c>
      <c r="C113" s="277">
        <v>50100000</v>
      </c>
      <c r="D113" s="278"/>
    </row>
    <row r="114" spans="1:6">
      <c r="A114" s="278" t="s">
        <v>13</v>
      </c>
      <c r="B114" s="253" t="s">
        <v>488</v>
      </c>
      <c r="C114" s="277">
        <v>24000000</v>
      </c>
      <c r="D114" s="278"/>
    </row>
    <row r="115" spans="1:6" s="19" customFormat="1">
      <c r="A115" s="271" t="s">
        <v>130</v>
      </c>
      <c r="B115" s="274" t="s">
        <v>497</v>
      </c>
      <c r="C115" s="275">
        <f>C116+C117</f>
        <v>73100000</v>
      </c>
      <c r="D115" s="271"/>
      <c r="E115" s="216"/>
      <c r="F115" s="216"/>
    </row>
    <row r="116" spans="1:6">
      <c r="A116" s="278" t="s">
        <v>13</v>
      </c>
      <c r="B116" s="253" t="s">
        <v>487</v>
      </c>
      <c r="C116" s="277">
        <v>49100000</v>
      </c>
      <c r="D116" s="278"/>
    </row>
    <row r="117" spans="1:6">
      <c r="A117" s="278" t="s">
        <v>13</v>
      </c>
      <c r="B117" s="253" t="s">
        <v>488</v>
      </c>
      <c r="C117" s="277">
        <v>24000000</v>
      </c>
      <c r="D117" s="278"/>
    </row>
    <row r="118" spans="1:6" s="19" customFormat="1">
      <c r="A118" s="271" t="s">
        <v>130</v>
      </c>
      <c r="B118" s="274" t="s">
        <v>498</v>
      </c>
      <c r="C118" s="275">
        <f>C119+C120</f>
        <v>109600000</v>
      </c>
      <c r="D118" s="271"/>
      <c r="E118" s="216"/>
      <c r="F118" s="216"/>
    </row>
    <row r="119" spans="1:6">
      <c r="A119" s="278" t="s">
        <v>13</v>
      </c>
      <c r="B119" s="253" t="s">
        <v>487</v>
      </c>
      <c r="C119" s="277">
        <v>85600000</v>
      </c>
      <c r="D119" s="278"/>
    </row>
    <row r="120" spans="1:6">
      <c r="A120" s="278" t="s">
        <v>13</v>
      </c>
      <c r="B120" s="253" t="s">
        <v>488</v>
      </c>
      <c r="C120" s="277">
        <v>24000000</v>
      </c>
      <c r="D120" s="278"/>
    </row>
    <row r="121" spans="1:6" s="19" customFormat="1">
      <c r="A121" s="271" t="s">
        <v>130</v>
      </c>
      <c r="B121" s="274" t="s">
        <v>499</v>
      </c>
      <c r="C121" s="275">
        <f>C122+C123</f>
        <v>60770000</v>
      </c>
      <c r="D121" s="271"/>
      <c r="E121" s="216"/>
      <c r="F121" s="216"/>
    </row>
    <row r="122" spans="1:6">
      <c r="A122" s="278" t="s">
        <v>13</v>
      </c>
      <c r="B122" s="253" t="s">
        <v>487</v>
      </c>
      <c r="C122" s="277">
        <v>35000000</v>
      </c>
      <c r="D122" s="278"/>
    </row>
    <row r="123" spans="1:6">
      <c r="A123" s="278" t="s">
        <v>13</v>
      </c>
      <c r="B123" s="253" t="s">
        <v>488</v>
      </c>
      <c r="C123" s="277">
        <f>1770000+24000000</f>
        <v>25770000</v>
      </c>
      <c r="D123" s="278"/>
    </row>
    <row r="124" spans="1:6" s="19" customFormat="1">
      <c r="A124" s="271" t="s">
        <v>130</v>
      </c>
      <c r="B124" s="274" t="s">
        <v>500</v>
      </c>
      <c r="C124" s="275">
        <f>C125+C126</f>
        <v>472700000</v>
      </c>
      <c r="D124" s="271"/>
      <c r="E124" s="216"/>
      <c r="F124" s="216"/>
    </row>
    <row r="125" spans="1:6">
      <c r="A125" s="278" t="s">
        <v>13</v>
      </c>
      <c r="B125" s="253" t="s">
        <v>487</v>
      </c>
      <c r="C125" s="277">
        <v>115700000</v>
      </c>
      <c r="D125" s="278"/>
    </row>
    <row r="126" spans="1:6">
      <c r="A126" s="278" t="s">
        <v>13</v>
      </c>
      <c r="B126" s="253" t="s">
        <v>488</v>
      </c>
      <c r="C126" s="277">
        <f>333000000+24000000</f>
        <v>357000000</v>
      </c>
      <c r="D126" s="278"/>
    </row>
    <row r="127" spans="1:6" s="19" customFormat="1">
      <c r="A127" s="271" t="s">
        <v>130</v>
      </c>
      <c r="B127" s="274" t="s">
        <v>501</v>
      </c>
      <c r="C127" s="275">
        <f>C128+C129</f>
        <v>76900000</v>
      </c>
      <c r="D127" s="271"/>
      <c r="E127" s="216"/>
      <c r="F127" s="216"/>
    </row>
    <row r="128" spans="1:6">
      <c r="A128" s="278" t="s">
        <v>13</v>
      </c>
      <c r="B128" s="253" t="s">
        <v>487</v>
      </c>
      <c r="C128" s="277">
        <v>52900000</v>
      </c>
      <c r="D128" s="278"/>
    </row>
    <row r="129" spans="1:6">
      <c r="A129" s="278" t="s">
        <v>13</v>
      </c>
      <c r="B129" s="253" t="s">
        <v>488</v>
      </c>
      <c r="C129" s="277">
        <v>24000000</v>
      </c>
      <c r="D129" s="278"/>
    </row>
    <row r="130" spans="1:6" s="19" customFormat="1">
      <c r="A130" s="271" t="s">
        <v>130</v>
      </c>
      <c r="B130" s="274" t="s">
        <v>485</v>
      </c>
      <c r="C130" s="275">
        <f>C131</f>
        <v>4000000</v>
      </c>
      <c r="D130" s="271"/>
      <c r="E130" s="216"/>
      <c r="F130" s="216"/>
    </row>
    <row r="131" spans="1:6" ht="31.5">
      <c r="A131" s="278" t="s">
        <v>13</v>
      </c>
      <c r="B131" s="238" t="s">
        <v>503</v>
      </c>
      <c r="C131" s="277">
        <v>4000000</v>
      </c>
      <c r="D131" s="278"/>
    </row>
    <row r="132" spans="1:6" s="19" customFormat="1">
      <c r="A132" s="271" t="s">
        <v>130</v>
      </c>
      <c r="B132" s="274" t="s">
        <v>76</v>
      </c>
      <c r="C132" s="275">
        <f>C133</f>
        <v>285000000</v>
      </c>
      <c r="D132" s="271"/>
      <c r="E132" s="216"/>
      <c r="F132" s="216"/>
    </row>
    <row r="133" spans="1:6" ht="47.25">
      <c r="A133" s="278" t="s">
        <v>13</v>
      </c>
      <c r="B133" s="253" t="s">
        <v>504</v>
      </c>
      <c r="C133" s="277">
        <v>285000000</v>
      </c>
      <c r="D133" s="278"/>
    </row>
    <row r="134" spans="1:6" s="19" customFormat="1">
      <c r="A134" s="271">
        <v>2</v>
      </c>
      <c r="B134" s="274" t="s">
        <v>145</v>
      </c>
      <c r="C134" s="275">
        <f>+C135</f>
        <v>20000000</v>
      </c>
      <c r="D134" s="271"/>
      <c r="E134" s="216"/>
      <c r="F134" s="216"/>
    </row>
    <row r="135" spans="1:6">
      <c r="A135" s="271" t="s">
        <v>13</v>
      </c>
      <c r="B135" s="253" t="s">
        <v>505</v>
      </c>
      <c r="C135" s="277">
        <v>20000000</v>
      </c>
      <c r="D135" s="278"/>
    </row>
    <row r="136" spans="1:6" s="19" customFormat="1">
      <c r="A136" s="271">
        <v>3</v>
      </c>
      <c r="B136" s="274" t="s">
        <v>508</v>
      </c>
      <c r="C136" s="275">
        <f>C137+C140</f>
        <v>561000000</v>
      </c>
      <c r="D136" s="271"/>
      <c r="E136" s="216"/>
      <c r="F136" s="216"/>
    </row>
    <row r="137" spans="1:6" s="19" customFormat="1">
      <c r="A137" s="271" t="s">
        <v>146</v>
      </c>
      <c r="B137" s="274" t="s">
        <v>481</v>
      </c>
      <c r="C137" s="275">
        <f>C138</f>
        <v>51000000</v>
      </c>
      <c r="D137" s="271"/>
      <c r="E137" s="216"/>
      <c r="F137" s="216"/>
    </row>
    <row r="138" spans="1:6" s="19" customFormat="1">
      <c r="A138" s="271" t="s">
        <v>482</v>
      </c>
      <c r="B138" s="274" t="s">
        <v>76</v>
      </c>
      <c r="C138" s="275">
        <f>C139</f>
        <v>51000000</v>
      </c>
      <c r="D138" s="271"/>
      <c r="E138" s="216"/>
      <c r="F138" s="216"/>
    </row>
    <row r="139" spans="1:6" s="19" customFormat="1">
      <c r="A139" s="271" t="s">
        <v>13</v>
      </c>
      <c r="B139" s="284" t="s">
        <v>507</v>
      </c>
      <c r="C139" s="277">
        <v>51000000</v>
      </c>
      <c r="D139" s="271"/>
      <c r="E139" s="216"/>
      <c r="F139" s="216"/>
    </row>
    <row r="140" spans="1:6" s="19" customFormat="1">
      <c r="A140" s="271" t="s">
        <v>147</v>
      </c>
      <c r="B140" s="274" t="s">
        <v>484</v>
      </c>
      <c r="C140" s="277">
        <f>C141</f>
        <v>510000000</v>
      </c>
      <c r="D140" s="271"/>
      <c r="E140" s="216"/>
      <c r="F140" s="216"/>
    </row>
    <row r="141" spans="1:6" ht="31.5">
      <c r="A141" s="271" t="s">
        <v>147</v>
      </c>
      <c r="B141" s="261" t="s">
        <v>426</v>
      </c>
      <c r="C141" s="277">
        <f>C142</f>
        <v>510000000</v>
      </c>
      <c r="D141" s="285"/>
    </row>
    <row r="142" spans="1:6">
      <c r="A142" s="271"/>
      <c r="B142" s="264" t="s">
        <v>427</v>
      </c>
      <c r="C142" s="277">
        <v>510000000</v>
      </c>
      <c r="D142" s="285"/>
    </row>
    <row r="143" spans="1:6" s="19" customFormat="1">
      <c r="A143" s="271">
        <v>4</v>
      </c>
      <c r="B143" s="274" t="s">
        <v>433</v>
      </c>
      <c r="C143" s="275">
        <v>870000000</v>
      </c>
      <c r="D143" s="286"/>
      <c r="E143" s="216"/>
      <c r="F143" s="216"/>
    </row>
  </sheetData>
  <mergeCells count="5">
    <mergeCell ref="A3:D3"/>
    <mergeCell ref="C5:D5"/>
    <mergeCell ref="A4:D4"/>
    <mergeCell ref="A15:A16"/>
    <mergeCell ref="A1:B1"/>
  </mergeCells>
  <printOptions horizontalCentered="1"/>
  <pageMargins left="0" right="0" top="0.23622047244094491" bottom="0.27559055118110237" header="0.27559055118110237" footer="0.31496062992125984"/>
  <pageSetup paperSize="9" scale="93" fitToHeight="2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pageSetUpPr fitToPage="1"/>
  </sheetPr>
  <dimension ref="A1:U55"/>
  <sheetViews>
    <sheetView workbookViewId="0">
      <selection sqref="A1:R1"/>
    </sheetView>
  </sheetViews>
  <sheetFormatPr defaultColWidth="9" defaultRowHeight="15"/>
  <cols>
    <col min="1" max="1" width="5.125" style="86" customWidth="1"/>
    <col min="2" max="2" width="40.5" style="86" customWidth="1"/>
    <col min="3" max="3" width="21.375" style="88" customWidth="1"/>
    <col min="4" max="4" width="9.5" style="86" customWidth="1"/>
    <col min="5" max="5" width="9.125" style="86" customWidth="1"/>
    <col min="6" max="6" width="8.5" style="86" customWidth="1"/>
    <col min="7" max="7" width="9.125" style="86" customWidth="1"/>
    <col min="8" max="8" width="10.625" style="86" customWidth="1"/>
    <col min="9" max="9" width="9.125" style="86" customWidth="1"/>
    <col min="10" max="10" width="9.5" style="86" customWidth="1"/>
    <col min="11" max="11" width="6.5" style="86" customWidth="1"/>
    <col min="12" max="12" width="12.5" style="86" customWidth="1"/>
    <col min="13" max="13" width="8.125" style="86" customWidth="1"/>
    <col min="14" max="14" width="9.5" style="86" customWidth="1"/>
    <col min="15" max="15" width="7.125" style="86" customWidth="1"/>
    <col min="16" max="16" width="10" style="86" customWidth="1"/>
    <col min="17" max="17" width="12.125" style="86" customWidth="1"/>
    <col min="18" max="18" width="13.625" style="88" customWidth="1"/>
    <col min="19" max="19" width="9.5" style="86" customWidth="1"/>
    <col min="20" max="16384" width="9" style="86"/>
  </cols>
  <sheetData>
    <row r="1" spans="1:21" ht="26.25" customHeight="1">
      <c r="A1" s="373" t="s">
        <v>41</v>
      </c>
      <c r="B1" s="373"/>
      <c r="C1" s="373"/>
      <c r="D1" s="373"/>
      <c r="E1" s="373"/>
      <c r="F1" s="373"/>
      <c r="G1" s="373"/>
      <c r="H1" s="373"/>
      <c r="I1" s="373"/>
      <c r="J1" s="373"/>
      <c r="K1" s="373"/>
      <c r="L1" s="373"/>
      <c r="M1" s="373"/>
      <c r="N1" s="373"/>
      <c r="O1" s="373"/>
      <c r="P1" s="373"/>
      <c r="Q1" s="373"/>
      <c r="R1" s="373"/>
      <c r="S1" s="89"/>
      <c r="T1" s="89"/>
      <c r="U1" s="21"/>
    </row>
    <row r="2" spans="1:21" ht="21" customHeight="1">
      <c r="A2" s="374" t="str">
        <f>'[1]CHI 2024'!A2:G2</f>
        <v>(Kèm theo Báo cáo số    /BC-UBND ngày     tháng   12  năm 2023 của UBND thành phố Điện Biên Phủ)</v>
      </c>
      <c r="B2" s="374"/>
      <c r="C2" s="374"/>
      <c r="D2" s="374"/>
      <c r="E2" s="374"/>
      <c r="F2" s="374"/>
      <c r="G2" s="374"/>
      <c r="H2" s="374"/>
      <c r="I2" s="374"/>
      <c r="J2" s="374"/>
      <c r="K2" s="374"/>
      <c r="L2" s="374"/>
      <c r="M2" s="374"/>
      <c r="N2" s="374"/>
      <c r="O2" s="374"/>
      <c r="P2" s="374"/>
      <c r="Q2" s="374"/>
      <c r="R2" s="374"/>
      <c r="S2" s="22"/>
      <c r="T2" s="22"/>
      <c r="U2" s="22"/>
    </row>
    <row r="3" spans="1:21" ht="39" customHeight="1">
      <c r="A3" s="372" t="s">
        <v>42</v>
      </c>
      <c r="B3" s="372" t="s">
        <v>43</v>
      </c>
      <c r="C3" s="372" t="s">
        <v>44</v>
      </c>
      <c r="D3" s="372"/>
      <c r="E3" s="372"/>
      <c r="F3" s="372"/>
      <c r="G3" s="372"/>
      <c r="H3" s="372" t="s">
        <v>45</v>
      </c>
      <c r="I3" s="372"/>
      <c r="J3" s="372"/>
      <c r="K3" s="372"/>
      <c r="L3" s="372" t="s">
        <v>46</v>
      </c>
      <c r="M3" s="372"/>
      <c r="N3" s="372"/>
      <c r="O3" s="372"/>
      <c r="P3" s="372" t="s">
        <v>47</v>
      </c>
      <c r="Q3" s="372" t="s">
        <v>48</v>
      </c>
      <c r="R3" s="372" t="s">
        <v>49</v>
      </c>
      <c r="S3" s="21"/>
      <c r="T3" s="21"/>
      <c r="U3" s="21"/>
    </row>
    <row r="4" spans="1:21" ht="20.25" customHeight="1">
      <c r="A4" s="372"/>
      <c r="B4" s="372"/>
      <c r="C4" s="372" t="s">
        <v>50</v>
      </c>
      <c r="D4" s="372" t="s">
        <v>51</v>
      </c>
      <c r="E4" s="372"/>
      <c r="F4" s="372"/>
      <c r="G4" s="372"/>
      <c r="H4" s="372" t="s">
        <v>52</v>
      </c>
      <c r="I4" s="372" t="s">
        <v>53</v>
      </c>
      <c r="J4" s="372"/>
      <c r="K4" s="372"/>
      <c r="L4" s="372" t="s">
        <v>52</v>
      </c>
      <c r="M4" s="372" t="s">
        <v>53</v>
      </c>
      <c r="N4" s="372"/>
      <c r="O4" s="372"/>
      <c r="P4" s="372"/>
      <c r="Q4" s="372"/>
      <c r="R4" s="372"/>
      <c r="S4" s="21"/>
      <c r="T4" s="21"/>
      <c r="U4" s="21"/>
    </row>
    <row r="5" spans="1:21" ht="20.25" customHeight="1">
      <c r="A5" s="372"/>
      <c r="B5" s="372"/>
      <c r="C5" s="372"/>
      <c r="D5" s="372" t="s">
        <v>52</v>
      </c>
      <c r="E5" s="372" t="s">
        <v>53</v>
      </c>
      <c r="F5" s="372"/>
      <c r="G5" s="372"/>
      <c r="H5" s="372"/>
      <c r="I5" s="372" t="s">
        <v>54</v>
      </c>
      <c r="J5" s="372" t="s">
        <v>55</v>
      </c>
      <c r="K5" s="372" t="s">
        <v>56</v>
      </c>
      <c r="L5" s="372"/>
      <c r="M5" s="372" t="s">
        <v>57</v>
      </c>
      <c r="N5" s="372" t="s">
        <v>55</v>
      </c>
      <c r="O5" s="372" t="s">
        <v>56</v>
      </c>
      <c r="P5" s="372"/>
      <c r="Q5" s="372"/>
      <c r="R5" s="372"/>
      <c r="S5" s="21"/>
      <c r="T5" s="21"/>
      <c r="U5" s="21"/>
    </row>
    <row r="6" spans="1:21" ht="51.6" customHeight="1">
      <c r="A6" s="372"/>
      <c r="B6" s="372"/>
      <c r="C6" s="372"/>
      <c r="D6" s="372"/>
      <c r="E6" s="90" t="s">
        <v>57</v>
      </c>
      <c r="F6" s="90" t="s">
        <v>55</v>
      </c>
      <c r="G6" s="90" t="s">
        <v>56</v>
      </c>
      <c r="H6" s="372"/>
      <c r="I6" s="372"/>
      <c r="J6" s="372"/>
      <c r="K6" s="372"/>
      <c r="L6" s="372"/>
      <c r="M6" s="372"/>
      <c r="N6" s="372"/>
      <c r="O6" s="372"/>
      <c r="P6" s="372"/>
      <c r="Q6" s="372"/>
      <c r="R6" s="372"/>
      <c r="S6" s="21"/>
      <c r="T6" s="21"/>
      <c r="U6" s="21"/>
    </row>
    <row r="7" spans="1:21" ht="25.5" customHeight="1">
      <c r="A7" s="55" t="s">
        <v>58</v>
      </c>
      <c r="B7" s="55" t="s">
        <v>59</v>
      </c>
      <c r="C7" s="55"/>
      <c r="D7" s="97">
        <f>+D8+D28</f>
        <v>33800</v>
      </c>
      <c r="E7" s="97">
        <f t="shared" ref="E7:Q7" si="0">+E8+E28</f>
        <v>0</v>
      </c>
      <c r="F7" s="97">
        <f t="shared" si="0"/>
        <v>33800</v>
      </c>
      <c r="G7" s="97">
        <f t="shared" si="0"/>
        <v>0</v>
      </c>
      <c r="H7" s="97">
        <f t="shared" si="0"/>
        <v>6200</v>
      </c>
      <c r="I7" s="97">
        <f t="shared" si="0"/>
        <v>0</v>
      </c>
      <c r="J7" s="97">
        <f t="shared" si="0"/>
        <v>6200</v>
      </c>
      <c r="K7" s="97">
        <f t="shared" si="0"/>
        <v>0</v>
      </c>
      <c r="L7" s="97">
        <f t="shared" si="0"/>
        <v>6200</v>
      </c>
      <c r="M7" s="97">
        <f t="shared" si="0"/>
        <v>0</v>
      </c>
      <c r="N7" s="97">
        <f t="shared" si="0"/>
        <v>6200</v>
      </c>
      <c r="O7" s="97">
        <f t="shared" si="0"/>
        <v>0</v>
      </c>
      <c r="P7" s="97">
        <f t="shared" si="0"/>
        <v>26756</v>
      </c>
      <c r="Q7" s="97">
        <f t="shared" si="0"/>
        <v>31456</v>
      </c>
      <c r="R7" s="199"/>
      <c r="S7" s="21"/>
      <c r="T7" s="21"/>
      <c r="U7" s="21"/>
    </row>
    <row r="8" spans="1:21" ht="25.5" customHeight="1">
      <c r="A8" s="101" t="s">
        <v>9</v>
      </c>
      <c r="B8" s="58" t="s">
        <v>60</v>
      </c>
      <c r="C8" s="101"/>
      <c r="D8" s="67">
        <f>+D9+D11+D13+D16+D18+D21+D23+D26</f>
        <v>3400</v>
      </c>
      <c r="E8" s="67">
        <f t="shared" ref="E8:R8" si="1">+E9+E11+E13+E16+E18+E21+E23+E26</f>
        <v>0</v>
      </c>
      <c r="F8" s="67">
        <f t="shared" si="1"/>
        <v>3400</v>
      </c>
      <c r="G8" s="67">
        <f t="shared" si="1"/>
        <v>0</v>
      </c>
      <c r="H8" s="67">
        <f t="shared" si="1"/>
        <v>2000</v>
      </c>
      <c r="I8" s="67">
        <f t="shared" si="1"/>
        <v>0</v>
      </c>
      <c r="J8" s="67">
        <f t="shared" si="1"/>
        <v>2000</v>
      </c>
      <c r="K8" s="67">
        <f t="shared" si="1"/>
        <v>0</v>
      </c>
      <c r="L8" s="67">
        <f t="shared" si="1"/>
        <v>2000</v>
      </c>
      <c r="M8" s="67">
        <f t="shared" si="1"/>
        <v>0</v>
      </c>
      <c r="N8" s="67">
        <f t="shared" si="1"/>
        <v>2000</v>
      </c>
      <c r="O8" s="67">
        <f t="shared" si="1"/>
        <v>0</v>
      </c>
      <c r="P8" s="67">
        <f t="shared" si="1"/>
        <v>1400</v>
      </c>
      <c r="Q8" s="67">
        <f t="shared" si="1"/>
        <v>1400</v>
      </c>
      <c r="R8" s="67">
        <f t="shared" si="1"/>
        <v>0</v>
      </c>
      <c r="S8" s="21"/>
      <c r="T8" s="21"/>
      <c r="U8" s="21"/>
    </row>
    <row r="9" spans="1:21" s="85" customFormat="1" ht="37.5" customHeight="1">
      <c r="A9" s="98" t="s">
        <v>61</v>
      </c>
      <c r="B9" s="99" t="s">
        <v>62</v>
      </c>
      <c r="C9" s="101"/>
      <c r="D9" s="67">
        <f>D10</f>
        <v>3400</v>
      </c>
      <c r="E9" s="67">
        <f t="shared" ref="E9:Q9" si="2">E10</f>
        <v>0</v>
      </c>
      <c r="F9" s="67">
        <f t="shared" si="2"/>
        <v>3400</v>
      </c>
      <c r="G9" s="67">
        <f t="shared" si="2"/>
        <v>0</v>
      </c>
      <c r="H9" s="67">
        <f>SUM(I9:K9)</f>
        <v>2000</v>
      </c>
      <c r="I9" s="67">
        <f t="shared" si="2"/>
        <v>0</v>
      </c>
      <c r="J9" s="67">
        <f t="shared" si="2"/>
        <v>2000</v>
      </c>
      <c r="K9" s="67">
        <f t="shared" si="2"/>
        <v>0</v>
      </c>
      <c r="L9" s="67">
        <f t="shared" si="2"/>
        <v>2000</v>
      </c>
      <c r="M9" s="67">
        <f t="shared" si="2"/>
        <v>0</v>
      </c>
      <c r="N9" s="67">
        <f t="shared" si="2"/>
        <v>2000</v>
      </c>
      <c r="O9" s="67">
        <f t="shared" si="2"/>
        <v>0</v>
      </c>
      <c r="P9" s="67">
        <f t="shared" si="2"/>
        <v>1400</v>
      </c>
      <c r="Q9" s="67">
        <f t="shared" si="2"/>
        <v>1400</v>
      </c>
      <c r="R9" s="101"/>
      <c r="S9" s="89"/>
      <c r="T9" s="89"/>
      <c r="U9" s="89"/>
    </row>
    <row r="10" spans="1:21" ht="36" customHeight="1">
      <c r="A10" s="104" t="s">
        <v>13</v>
      </c>
      <c r="B10" s="109" t="s">
        <v>63</v>
      </c>
      <c r="C10" s="181" t="s">
        <v>64</v>
      </c>
      <c r="D10" s="63">
        <f>+E10+F10+G10</f>
        <v>3400</v>
      </c>
      <c r="E10" s="182"/>
      <c r="F10" s="63">
        <v>3400</v>
      </c>
      <c r="G10" s="182"/>
      <c r="H10" s="63">
        <f>SUM(I10:K10)</f>
        <v>2000</v>
      </c>
      <c r="I10" s="63"/>
      <c r="J10" s="63">
        <v>2000</v>
      </c>
      <c r="K10" s="63"/>
      <c r="L10" s="63">
        <f>SUM(M10:O10)</f>
        <v>2000</v>
      </c>
      <c r="M10" s="182"/>
      <c r="N10" s="63">
        <v>2000</v>
      </c>
      <c r="O10" s="63"/>
      <c r="P10" s="62">
        <f>+F10-N10</f>
        <v>1400</v>
      </c>
      <c r="Q10" s="62">
        <v>1400</v>
      </c>
      <c r="R10" s="103">
        <f>+P10-Q10</f>
        <v>0</v>
      </c>
      <c r="S10" s="21"/>
      <c r="T10" s="21"/>
      <c r="U10" s="21"/>
    </row>
    <row r="11" spans="1:21" s="85" customFormat="1" ht="27" hidden="1" customHeight="1">
      <c r="A11" s="98" t="s">
        <v>65</v>
      </c>
      <c r="B11" s="102" t="s">
        <v>66</v>
      </c>
      <c r="C11" s="101"/>
      <c r="D11" s="67">
        <f>SUM(D12:D12)</f>
        <v>0</v>
      </c>
      <c r="E11" s="67">
        <f>SUM(E12:E12)</f>
        <v>0</v>
      </c>
      <c r="F11" s="67">
        <f>SUM(F12:F12)</f>
        <v>0</v>
      </c>
      <c r="G11" s="67">
        <f>SUM(G12:G12)</f>
        <v>0</v>
      </c>
      <c r="H11" s="67">
        <f>SUM(I11:K11)</f>
        <v>0</v>
      </c>
      <c r="I11" s="67">
        <f t="shared" ref="I11:Q11" si="3">SUM(I12:I12)</f>
        <v>0</v>
      </c>
      <c r="J11" s="67">
        <f t="shared" si="3"/>
        <v>0</v>
      </c>
      <c r="K11" s="67">
        <f t="shared" si="3"/>
        <v>0</v>
      </c>
      <c r="L11" s="67">
        <f t="shared" si="3"/>
        <v>0</v>
      </c>
      <c r="M11" s="67">
        <f t="shared" si="3"/>
        <v>0</v>
      </c>
      <c r="N11" s="67">
        <f t="shared" si="3"/>
        <v>0</v>
      </c>
      <c r="O11" s="67">
        <f t="shared" si="3"/>
        <v>0</v>
      </c>
      <c r="P11" s="67">
        <f t="shared" si="3"/>
        <v>0</v>
      </c>
      <c r="Q11" s="67">
        <f t="shared" si="3"/>
        <v>0</v>
      </c>
      <c r="R11" s="103">
        <f>+P11-Q11</f>
        <v>0</v>
      </c>
      <c r="S11" s="89"/>
      <c r="T11" s="89"/>
      <c r="U11" s="89"/>
    </row>
    <row r="12" spans="1:21" ht="41.25" hidden="1" customHeight="1">
      <c r="A12" s="104"/>
      <c r="B12" s="106"/>
      <c r="C12" s="181"/>
      <c r="D12" s="63"/>
      <c r="E12" s="182"/>
      <c r="F12" s="63"/>
      <c r="G12" s="182"/>
      <c r="H12" s="63"/>
      <c r="I12" s="63"/>
      <c r="J12" s="63"/>
      <c r="K12" s="63"/>
      <c r="L12" s="63"/>
      <c r="M12" s="182"/>
      <c r="N12" s="63"/>
      <c r="O12" s="63"/>
      <c r="P12" s="62"/>
      <c r="Q12" s="65"/>
      <c r="R12" s="103"/>
      <c r="S12" s="111"/>
      <c r="T12" s="21"/>
      <c r="U12" s="21"/>
    </row>
    <row r="13" spans="1:21" s="85" customFormat="1" ht="28.5" hidden="1" customHeight="1">
      <c r="A13" s="98" t="s">
        <v>67</v>
      </c>
      <c r="B13" s="206" t="s">
        <v>68</v>
      </c>
      <c r="C13" s="101"/>
      <c r="D13" s="67">
        <f>SUM(D14:D15)</f>
        <v>0</v>
      </c>
      <c r="E13" s="67">
        <f t="shared" ref="E13:Q13" si="4">SUM(E14:E15)</f>
        <v>0</v>
      </c>
      <c r="F13" s="67">
        <f t="shared" si="4"/>
        <v>0</v>
      </c>
      <c r="G13" s="67">
        <f t="shared" si="4"/>
        <v>0</v>
      </c>
      <c r="H13" s="67">
        <f t="shared" si="4"/>
        <v>0</v>
      </c>
      <c r="I13" s="67">
        <f t="shared" si="4"/>
        <v>0</v>
      </c>
      <c r="J13" s="67">
        <f t="shared" si="4"/>
        <v>0</v>
      </c>
      <c r="K13" s="67">
        <f t="shared" si="4"/>
        <v>0</v>
      </c>
      <c r="L13" s="67">
        <f t="shared" si="4"/>
        <v>0</v>
      </c>
      <c r="M13" s="67">
        <f t="shared" si="4"/>
        <v>0</v>
      </c>
      <c r="N13" s="67">
        <f t="shared" si="4"/>
        <v>0</v>
      </c>
      <c r="O13" s="67">
        <f t="shared" si="4"/>
        <v>0</v>
      </c>
      <c r="P13" s="67">
        <f t="shared" si="4"/>
        <v>0</v>
      </c>
      <c r="Q13" s="67">
        <f t="shared" si="4"/>
        <v>0</v>
      </c>
      <c r="R13" s="103">
        <f>+P13-Q13</f>
        <v>0</v>
      </c>
      <c r="S13" s="89"/>
      <c r="T13" s="89"/>
      <c r="U13" s="89"/>
    </row>
    <row r="14" spans="1:21" ht="44.25" hidden="1" customHeight="1">
      <c r="A14" s="104"/>
      <c r="B14" s="109"/>
      <c r="C14" s="181"/>
      <c r="D14" s="63"/>
      <c r="E14" s="182"/>
      <c r="F14" s="63"/>
      <c r="G14" s="182"/>
      <c r="H14" s="63"/>
      <c r="I14" s="63"/>
      <c r="J14" s="63"/>
      <c r="K14" s="63"/>
      <c r="L14" s="63"/>
      <c r="M14" s="182"/>
      <c r="N14" s="63"/>
      <c r="O14" s="63"/>
      <c r="P14" s="62"/>
      <c r="Q14" s="62"/>
      <c r="R14" s="103"/>
      <c r="S14" s="21"/>
      <c r="T14" s="21"/>
      <c r="U14" s="21"/>
    </row>
    <row r="15" spans="1:21" ht="15.75" hidden="1">
      <c r="A15" s="104"/>
      <c r="B15" s="109"/>
      <c r="C15" s="181"/>
      <c r="D15" s="63"/>
      <c r="E15" s="182"/>
      <c r="F15" s="63"/>
      <c r="G15" s="182"/>
      <c r="H15" s="63"/>
      <c r="I15" s="63"/>
      <c r="J15" s="63"/>
      <c r="K15" s="63"/>
      <c r="L15" s="63"/>
      <c r="M15" s="182"/>
      <c r="N15" s="63"/>
      <c r="O15" s="63"/>
      <c r="P15" s="62"/>
      <c r="Q15" s="62"/>
      <c r="R15" s="103"/>
      <c r="S15" s="21"/>
      <c r="T15" s="21"/>
      <c r="U15" s="21"/>
    </row>
    <row r="16" spans="1:21" s="85" customFormat="1" ht="24" hidden="1" customHeight="1">
      <c r="A16" s="98" t="s">
        <v>69</v>
      </c>
      <c r="B16" s="110" t="s">
        <v>70</v>
      </c>
      <c r="C16" s="101"/>
      <c r="D16" s="67">
        <f>D17</f>
        <v>0</v>
      </c>
      <c r="E16" s="67">
        <f t="shared" ref="E16:Q16" si="5">E17</f>
        <v>0</v>
      </c>
      <c r="F16" s="67">
        <f t="shared" si="5"/>
        <v>0</v>
      </c>
      <c r="G16" s="67">
        <f t="shared" si="5"/>
        <v>0</v>
      </c>
      <c r="H16" s="67">
        <f>SUM(I16:K16)</f>
        <v>0</v>
      </c>
      <c r="I16" s="67">
        <f t="shared" si="5"/>
        <v>0</v>
      </c>
      <c r="J16" s="67">
        <f t="shared" si="5"/>
        <v>0</v>
      </c>
      <c r="K16" s="67">
        <f t="shared" si="5"/>
        <v>0</v>
      </c>
      <c r="L16" s="67">
        <f t="shared" si="5"/>
        <v>0</v>
      </c>
      <c r="M16" s="67">
        <f t="shared" si="5"/>
        <v>0</v>
      </c>
      <c r="N16" s="67">
        <f t="shared" si="5"/>
        <v>0</v>
      </c>
      <c r="O16" s="67">
        <f t="shared" si="5"/>
        <v>0</v>
      </c>
      <c r="P16" s="67">
        <f t="shared" si="5"/>
        <v>0</v>
      </c>
      <c r="Q16" s="67">
        <f t="shared" si="5"/>
        <v>0</v>
      </c>
      <c r="R16" s="103">
        <f>+P16-Q16</f>
        <v>0</v>
      </c>
      <c r="S16" s="89"/>
      <c r="T16" s="89"/>
      <c r="U16" s="89"/>
    </row>
    <row r="17" spans="1:21" ht="38.25" hidden="1" customHeight="1">
      <c r="A17" s="104"/>
      <c r="B17" s="109"/>
      <c r="C17" s="181"/>
      <c r="D17" s="63"/>
      <c r="E17" s="182"/>
      <c r="F17" s="63"/>
      <c r="G17" s="182"/>
      <c r="H17" s="63"/>
      <c r="I17" s="63"/>
      <c r="J17" s="63"/>
      <c r="K17" s="63"/>
      <c r="L17" s="63"/>
      <c r="M17" s="182"/>
      <c r="N17" s="63"/>
      <c r="O17" s="63"/>
      <c r="P17" s="62"/>
      <c r="Q17" s="62"/>
      <c r="R17" s="103"/>
      <c r="S17" s="21"/>
      <c r="T17" s="21"/>
      <c r="U17" s="21"/>
    </row>
    <row r="18" spans="1:21" s="85" customFormat="1" ht="22.5" hidden="1" customHeight="1">
      <c r="A18" s="98" t="s">
        <v>71</v>
      </c>
      <c r="B18" s="207" t="s">
        <v>72</v>
      </c>
      <c r="C18" s="101"/>
      <c r="D18" s="67">
        <f>SUM(D19:D20)</f>
        <v>0</v>
      </c>
      <c r="E18" s="67">
        <f t="shared" ref="E18:Q18" si="6">SUM(E19:E20)</f>
        <v>0</v>
      </c>
      <c r="F18" s="67">
        <f t="shared" si="6"/>
        <v>0</v>
      </c>
      <c r="G18" s="67">
        <f t="shared" si="6"/>
        <v>0</v>
      </c>
      <c r="H18" s="67">
        <f>SUM(I18:K18)</f>
        <v>0</v>
      </c>
      <c r="I18" s="67">
        <f t="shared" si="6"/>
        <v>0</v>
      </c>
      <c r="J18" s="67">
        <f t="shared" si="6"/>
        <v>0</v>
      </c>
      <c r="K18" s="67">
        <f t="shared" si="6"/>
        <v>0</v>
      </c>
      <c r="L18" s="67">
        <f t="shared" si="6"/>
        <v>0</v>
      </c>
      <c r="M18" s="67">
        <f t="shared" si="6"/>
        <v>0</v>
      </c>
      <c r="N18" s="67">
        <f t="shared" si="6"/>
        <v>0</v>
      </c>
      <c r="O18" s="67">
        <f t="shared" si="6"/>
        <v>0</v>
      </c>
      <c r="P18" s="67">
        <f t="shared" si="6"/>
        <v>0</v>
      </c>
      <c r="Q18" s="67">
        <f t="shared" si="6"/>
        <v>0</v>
      </c>
      <c r="R18" s="103">
        <f>+P18-Q18</f>
        <v>0</v>
      </c>
      <c r="S18" s="89"/>
      <c r="T18" s="89"/>
      <c r="U18" s="89"/>
    </row>
    <row r="19" spans="1:21" ht="36.6" hidden="1" customHeight="1">
      <c r="A19" s="104"/>
      <c r="B19" s="183"/>
      <c r="C19" s="181"/>
      <c r="D19" s="63"/>
      <c r="E19" s="182"/>
      <c r="F19" s="63"/>
      <c r="G19" s="182"/>
      <c r="H19" s="63"/>
      <c r="I19" s="63"/>
      <c r="J19" s="63"/>
      <c r="K19" s="63"/>
      <c r="L19" s="63"/>
      <c r="M19" s="182"/>
      <c r="N19" s="63"/>
      <c r="O19" s="63"/>
      <c r="P19" s="62"/>
      <c r="Q19" s="62"/>
      <c r="R19" s="103"/>
      <c r="S19" s="21"/>
      <c r="T19" s="21"/>
      <c r="U19" s="21"/>
    </row>
    <row r="20" spans="1:21" ht="25.5" hidden="1" customHeight="1">
      <c r="A20" s="104"/>
      <c r="B20" s="184"/>
      <c r="C20" s="181"/>
      <c r="D20" s="63"/>
      <c r="E20" s="182"/>
      <c r="F20" s="63"/>
      <c r="G20" s="182"/>
      <c r="H20" s="63"/>
      <c r="I20" s="63"/>
      <c r="J20" s="63"/>
      <c r="K20" s="63"/>
      <c r="L20" s="63"/>
      <c r="M20" s="182"/>
      <c r="N20" s="63"/>
      <c r="O20" s="63"/>
      <c r="P20" s="62"/>
      <c r="Q20" s="62"/>
      <c r="R20" s="103"/>
      <c r="S20" s="21"/>
      <c r="T20" s="21"/>
      <c r="U20" s="21"/>
    </row>
    <row r="21" spans="1:21" s="85" customFormat="1" ht="23.25" hidden="1" customHeight="1">
      <c r="A21" s="98" t="s">
        <v>73</v>
      </c>
      <c r="B21" s="102" t="s">
        <v>74</v>
      </c>
      <c r="C21" s="101"/>
      <c r="D21" s="67">
        <f>D22</f>
        <v>0</v>
      </c>
      <c r="E21" s="67">
        <f t="shared" ref="E21:Q21" si="7">E22</f>
        <v>0</v>
      </c>
      <c r="F21" s="67">
        <f t="shared" si="7"/>
        <v>0</v>
      </c>
      <c r="G21" s="67">
        <f t="shared" si="7"/>
        <v>0</v>
      </c>
      <c r="H21" s="67">
        <f>SUM(I21:K21)</f>
        <v>0</v>
      </c>
      <c r="I21" s="67">
        <f t="shared" si="7"/>
        <v>0</v>
      </c>
      <c r="J21" s="67">
        <f t="shared" si="7"/>
        <v>0</v>
      </c>
      <c r="K21" s="67">
        <f t="shared" si="7"/>
        <v>0</v>
      </c>
      <c r="L21" s="67">
        <f t="shared" si="7"/>
        <v>0</v>
      </c>
      <c r="M21" s="67">
        <f t="shared" si="7"/>
        <v>0</v>
      </c>
      <c r="N21" s="67">
        <f t="shared" si="7"/>
        <v>0</v>
      </c>
      <c r="O21" s="67">
        <f t="shared" si="7"/>
        <v>0</v>
      </c>
      <c r="P21" s="67">
        <f t="shared" si="7"/>
        <v>0</v>
      </c>
      <c r="Q21" s="67">
        <f t="shared" si="7"/>
        <v>0</v>
      </c>
      <c r="R21" s="103">
        <f>+P21-Q21</f>
        <v>0</v>
      </c>
      <c r="S21" s="89"/>
      <c r="T21" s="89"/>
      <c r="U21" s="89"/>
    </row>
    <row r="22" spans="1:21" ht="34.5" hidden="1" customHeight="1">
      <c r="A22" s="104"/>
      <c r="B22" s="185"/>
      <c r="C22" s="181"/>
      <c r="D22" s="63"/>
      <c r="E22" s="182"/>
      <c r="F22" s="63"/>
      <c r="G22" s="182"/>
      <c r="H22" s="63"/>
      <c r="I22" s="63"/>
      <c r="J22" s="63"/>
      <c r="K22" s="63"/>
      <c r="L22" s="63"/>
      <c r="M22" s="182"/>
      <c r="N22" s="63"/>
      <c r="O22" s="63"/>
      <c r="P22" s="62"/>
      <c r="Q22" s="62"/>
      <c r="R22" s="103"/>
      <c r="S22" s="21"/>
      <c r="T22" s="21"/>
      <c r="U22" s="21"/>
    </row>
    <row r="23" spans="1:21" s="85" customFormat="1" ht="23.25" hidden="1" customHeight="1">
      <c r="A23" s="98" t="s">
        <v>75</v>
      </c>
      <c r="B23" s="110" t="s">
        <v>76</v>
      </c>
      <c r="C23" s="101"/>
      <c r="D23" s="67">
        <f>SUM(D24:D25)</f>
        <v>0</v>
      </c>
      <c r="E23" s="67">
        <f>SUM(E24:E25)</f>
        <v>0</v>
      </c>
      <c r="F23" s="67">
        <f>SUM(F24:F25)</f>
        <v>0</v>
      </c>
      <c r="G23" s="67">
        <f>SUM(G24:G25)</f>
        <v>0</v>
      </c>
      <c r="H23" s="67">
        <f>SUM(I23:K23)</f>
        <v>0</v>
      </c>
      <c r="I23" s="67">
        <f t="shared" ref="I23:Q23" si="8">SUM(I24:I25)</f>
        <v>0</v>
      </c>
      <c r="J23" s="67">
        <f t="shared" si="8"/>
        <v>0</v>
      </c>
      <c r="K23" s="67">
        <f t="shared" si="8"/>
        <v>0</v>
      </c>
      <c r="L23" s="67">
        <f t="shared" si="8"/>
        <v>0</v>
      </c>
      <c r="M23" s="67">
        <f t="shared" si="8"/>
        <v>0</v>
      </c>
      <c r="N23" s="67">
        <f t="shared" si="8"/>
        <v>0</v>
      </c>
      <c r="O23" s="67">
        <f t="shared" si="8"/>
        <v>0</v>
      </c>
      <c r="P23" s="67">
        <f t="shared" si="8"/>
        <v>0</v>
      </c>
      <c r="Q23" s="67">
        <f t="shared" si="8"/>
        <v>0</v>
      </c>
      <c r="R23" s="103">
        <f>+P23-Q23</f>
        <v>0</v>
      </c>
      <c r="S23" s="89"/>
      <c r="T23" s="89"/>
      <c r="U23" s="89"/>
    </row>
    <row r="24" spans="1:21" ht="37.5" hidden="1" customHeight="1">
      <c r="A24" s="104"/>
      <c r="B24" s="109"/>
      <c r="C24" s="181"/>
      <c r="D24" s="63"/>
      <c r="E24" s="182"/>
      <c r="F24" s="63"/>
      <c r="G24" s="182"/>
      <c r="H24" s="63"/>
      <c r="I24" s="63"/>
      <c r="J24" s="63"/>
      <c r="K24" s="63"/>
      <c r="L24" s="63"/>
      <c r="M24" s="182"/>
      <c r="N24" s="63"/>
      <c r="O24" s="63"/>
      <c r="P24" s="62"/>
      <c r="Q24" s="62"/>
      <c r="R24" s="103"/>
      <c r="S24" s="111"/>
      <c r="T24" s="21"/>
      <c r="U24" s="21"/>
    </row>
    <row r="25" spans="1:21" ht="42.75" hidden="1" customHeight="1">
      <c r="A25" s="104"/>
      <c r="B25" s="109"/>
      <c r="C25" s="181"/>
      <c r="D25" s="63"/>
      <c r="E25" s="182"/>
      <c r="F25" s="63"/>
      <c r="G25" s="182"/>
      <c r="H25" s="63"/>
      <c r="I25" s="63"/>
      <c r="J25" s="63"/>
      <c r="K25" s="63"/>
      <c r="L25" s="63"/>
      <c r="M25" s="182"/>
      <c r="N25" s="63"/>
      <c r="O25" s="63"/>
      <c r="P25" s="62"/>
      <c r="Q25" s="62"/>
      <c r="R25" s="103"/>
      <c r="S25" s="111"/>
      <c r="T25" s="21"/>
      <c r="U25" s="21"/>
    </row>
    <row r="26" spans="1:21" s="85" customFormat="1" ht="25.35" hidden="1" customHeight="1">
      <c r="A26" s="98" t="s">
        <v>77</v>
      </c>
      <c r="B26" s="110" t="s">
        <v>78</v>
      </c>
      <c r="C26" s="101"/>
      <c r="D26" s="67">
        <f>+D27</f>
        <v>0</v>
      </c>
      <c r="E26" s="67">
        <f t="shared" ref="E26:Q26" si="9">+E27</f>
        <v>0</v>
      </c>
      <c r="F26" s="67">
        <f t="shared" si="9"/>
        <v>0</v>
      </c>
      <c r="G26" s="67">
        <f t="shared" si="9"/>
        <v>0</v>
      </c>
      <c r="H26" s="67">
        <f t="shared" si="9"/>
        <v>0</v>
      </c>
      <c r="I26" s="67">
        <f t="shared" si="9"/>
        <v>0</v>
      </c>
      <c r="J26" s="67">
        <f t="shared" si="9"/>
        <v>0</v>
      </c>
      <c r="K26" s="67">
        <f t="shared" si="9"/>
        <v>0</v>
      </c>
      <c r="L26" s="67">
        <f t="shared" si="9"/>
        <v>0</v>
      </c>
      <c r="M26" s="67">
        <f t="shared" si="9"/>
        <v>0</v>
      </c>
      <c r="N26" s="67">
        <f t="shared" si="9"/>
        <v>0</v>
      </c>
      <c r="O26" s="67">
        <f t="shared" si="9"/>
        <v>0</v>
      </c>
      <c r="P26" s="67">
        <f t="shared" si="9"/>
        <v>0</v>
      </c>
      <c r="Q26" s="67">
        <f t="shared" si="9"/>
        <v>0</v>
      </c>
      <c r="R26" s="103">
        <f>+P26-Q26</f>
        <v>0</v>
      </c>
      <c r="S26" s="89"/>
      <c r="T26" s="89"/>
      <c r="U26" s="89"/>
    </row>
    <row r="27" spans="1:21" ht="30" hidden="1" customHeight="1">
      <c r="A27" s="104"/>
      <c r="B27" s="109"/>
      <c r="C27" s="181"/>
      <c r="D27" s="63"/>
      <c r="E27" s="182"/>
      <c r="F27" s="63"/>
      <c r="G27" s="182"/>
      <c r="H27" s="63"/>
      <c r="I27" s="63"/>
      <c r="J27" s="63"/>
      <c r="K27" s="63"/>
      <c r="L27" s="63"/>
      <c r="M27" s="182"/>
      <c r="N27" s="63"/>
      <c r="O27" s="63"/>
      <c r="P27" s="62"/>
      <c r="Q27" s="62"/>
      <c r="R27" s="103"/>
      <c r="S27" s="21"/>
      <c r="T27" s="21"/>
      <c r="U27" s="21"/>
    </row>
    <row r="28" spans="1:21" s="85" customFormat="1" ht="27.75" customHeight="1">
      <c r="A28" s="101" t="s">
        <v>30</v>
      </c>
      <c r="B28" s="66" t="s">
        <v>79</v>
      </c>
      <c r="C28" s="101"/>
      <c r="D28" s="186">
        <f t="shared" ref="D28:P28" si="10">+D29+D52</f>
        <v>30400</v>
      </c>
      <c r="E28" s="186">
        <f t="shared" si="10"/>
        <v>0</v>
      </c>
      <c r="F28" s="186">
        <f t="shared" si="10"/>
        <v>30400</v>
      </c>
      <c r="G28" s="186">
        <f t="shared" si="10"/>
        <v>0</v>
      </c>
      <c r="H28" s="186">
        <f t="shared" si="10"/>
        <v>4200</v>
      </c>
      <c r="I28" s="186">
        <f t="shared" si="10"/>
        <v>0</v>
      </c>
      <c r="J28" s="186">
        <f t="shared" si="10"/>
        <v>4200</v>
      </c>
      <c r="K28" s="186">
        <f t="shared" si="10"/>
        <v>0</v>
      </c>
      <c r="L28" s="186">
        <f t="shared" si="10"/>
        <v>4200</v>
      </c>
      <c r="M28" s="186">
        <f t="shared" si="10"/>
        <v>0</v>
      </c>
      <c r="N28" s="186">
        <f t="shared" si="10"/>
        <v>4200</v>
      </c>
      <c r="O28" s="186">
        <f t="shared" si="10"/>
        <v>0</v>
      </c>
      <c r="P28" s="186">
        <f t="shared" si="10"/>
        <v>25356</v>
      </c>
      <c r="Q28" s="186">
        <f>+Q29+Q51+Q52</f>
        <v>30056</v>
      </c>
      <c r="R28" s="103"/>
      <c r="S28" s="117"/>
      <c r="T28" s="89"/>
      <c r="U28" s="89"/>
    </row>
    <row r="29" spans="1:21" ht="27.75" customHeight="1">
      <c r="A29" s="187" t="s">
        <v>80</v>
      </c>
      <c r="B29" s="60" t="s">
        <v>81</v>
      </c>
      <c r="C29" s="188"/>
      <c r="D29" s="189">
        <f>SUM(D40:D50)</f>
        <v>30400</v>
      </c>
      <c r="E29" s="189">
        <f t="shared" ref="E29:R29" si="11">SUM(E40:E50)</f>
        <v>0</v>
      </c>
      <c r="F29" s="189">
        <f t="shared" si="11"/>
        <v>30400</v>
      </c>
      <c r="G29" s="189">
        <f t="shared" si="11"/>
        <v>0</v>
      </c>
      <c r="H29" s="189">
        <f t="shared" si="11"/>
        <v>4200</v>
      </c>
      <c r="I29" s="189">
        <f t="shared" si="11"/>
        <v>0</v>
      </c>
      <c r="J29" s="189">
        <f t="shared" si="11"/>
        <v>4200</v>
      </c>
      <c r="K29" s="189">
        <f t="shared" si="11"/>
        <v>0</v>
      </c>
      <c r="L29" s="189">
        <f t="shared" si="11"/>
        <v>4200</v>
      </c>
      <c r="M29" s="189">
        <f t="shared" si="11"/>
        <v>0</v>
      </c>
      <c r="N29" s="189">
        <f t="shared" si="11"/>
        <v>4200</v>
      </c>
      <c r="O29" s="189">
        <f t="shared" si="11"/>
        <v>0</v>
      </c>
      <c r="P29" s="189">
        <f t="shared" si="11"/>
        <v>25356</v>
      </c>
      <c r="Q29" s="189">
        <f t="shared" si="11"/>
        <v>10056</v>
      </c>
      <c r="R29" s="189">
        <f t="shared" si="11"/>
        <v>0</v>
      </c>
      <c r="S29" s="114"/>
      <c r="T29" s="21"/>
      <c r="U29" s="21"/>
    </row>
    <row r="30" spans="1:21" ht="39" hidden="1" customHeight="1">
      <c r="A30" s="181">
        <v>1</v>
      </c>
      <c r="B30" s="35" t="s">
        <v>82</v>
      </c>
      <c r="C30" s="181" t="s">
        <v>83</v>
      </c>
      <c r="D30" s="180">
        <f>E30+F30+G30</f>
        <v>2500</v>
      </c>
      <c r="E30" s="182"/>
      <c r="F30" s="180">
        <v>2500</v>
      </c>
      <c r="G30" s="182"/>
      <c r="H30" s="190">
        <f t="shared" ref="H30:H38" si="12">SUM(I30:K30)</f>
        <v>1800</v>
      </c>
      <c r="I30" s="196"/>
      <c r="J30" s="197">
        <f>N30</f>
        <v>1800</v>
      </c>
      <c r="K30" s="196"/>
      <c r="L30" s="190">
        <f t="shared" ref="L30:L50" si="13">SUM(M30:O30)</f>
        <v>1800</v>
      </c>
      <c r="M30" s="196"/>
      <c r="N30" s="197">
        <v>1800</v>
      </c>
      <c r="O30" s="196"/>
      <c r="P30" s="197"/>
      <c r="Q30" s="200"/>
      <c r="R30" s="103"/>
      <c r="S30" s="113"/>
      <c r="T30" s="21"/>
      <c r="U30" s="21"/>
    </row>
    <row r="31" spans="1:21" ht="42" hidden="1" customHeight="1">
      <c r="A31" s="181">
        <v>2</v>
      </c>
      <c r="B31" s="35" t="s">
        <v>84</v>
      </c>
      <c r="C31" s="181" t="s">
        <v>85</v>
      </c>
      <c r="D31" s="180">
        <v>2950</v>
      </c>
      <c r="E31" s="182"/>
      <c r="F31" s="180">
        <v>2950</v>
      </c>
      <c r="G31" s="182"/>
      <c r="H31" s="63">
        <f t="shared" si="12"/>
        <v>600</v>
      </c>
      <c r="I31" s="182"/>
      <c r="J31" s="180">
        <v>600</v>
      </c>
      <c r="K31" s="182"/>
      <c r="L31" s="63">
        <f t="shared" si="13"/>
        <v>600</v>
      </c>
      <c r="M31" s="182"/>
      <c r="N31" s="180">
        <v>600</v>
      </c>
      <c r="O31" s="182"/>
      <c r="P31" s="182"/>
      <c r="Q31" s="182"/>
      <c r="R31" s="103"/>
      <c r="S31" s="114"/>
      <c r="T31" s="21"/>
      <c r="U31" s="21"/>
    </row>
    <row r="32" spans="1:21" ht="38.25" hidden="1" customHeight="1">
      <c r="A32" s="181">
        <v>3</v>
      </c>
      <c r="B32" s="35" t="s">
        <v>86</v>
      </c>
      <c r="C32" s="181" t="s">
        <v>87</v>
      </c>
      <c r="D32" s="182">
        <v>4950</v>
      </c>
      <c r="E32" s="182"/>
      <c r="F32" s="182">
        <v>4950</v>
      </c>
      <c r="G32" s="182"/>
      <c r="H32" s="63">
        <f t="shared" si="12"/>
        <v>3200</v>
      </c>
      <c r="I32" s="182"/>
      <c r="J32" s="182">
        <f>N32</f>
        <v>3200</v>
      </c>
      <c r="K32" s="182"/>
      <c r="L32" s="63">
        <f t="shared" si="13"/>
        <v>3200</v>
      </c>
      <c r="M32" s="182"/>
      <c r="N32" s="180">
        <v>3200</v>
      </c>
      <c r="O32" s="182"/>
      <c r="P32" s="180"/>
      <c r="Q32" s="197"/>
      <c r="R32" s="103"/>
      <c r="S32" s="201">
        <f>+P32-Q32</f>
        <v>0</v>
      </c>
      <c r="T32" s="21"/>
      <c r="U32" s="21"/>
    </row>
    <row r="33" spans="1:21" ht="34.5" hidden="1" customHeight="1">
      <c r="A33" s="181">
        <v>4</v>
      </c>
      <c r="B33" s="35" t="s">
        <v>88</v>
      </c>
      <c r="C33" s="181" t="s">
        <v>89</v>
      </c>
      <c r="D33" s="182">
        <f>F33</f>
        <v>820</v>
      </c>
      <c r="E33" s="182"/>
      <c r="F33" s="182">
        <v>820</v>
      </c>
      <c r="G33" s="182"/>
      <c r="H33" s="63">
        <f>J33</f>
        <v>819.44</v>
      </c>
      <c r="I33" s="182"/>
      <c r="J33" s="182">
        <f>820-0.56</f>
        <v>819.44</v>
      </c>
      <c r="K33" s="182"/>
      <c r="L33" s="63">
        <f>N33</f>
        <v>625.44200000000001</v>
      </c>
      <c r="M33" s="182"/>
      <c r="N33" s="180">
        <v>625.44200000000001</v>
      </c>
      <c r="O33" s="182"/>
      <c r="P33" s="180"/>
      <c r="Q33" s="180"/>
      <c r="R33" s="103"/>
      <c r="S33" s="113"/>
      <c r="T33" s="21"/>
      <c r="U33" s="21"/>
    </row>
    <row r="34" spans="1:21" ht="41.25" hidden="1" customHeight="1">
      <c r="A34" s="181">
        <v>5</v>
      </c>
      <c r="B34" s="35" t="s">
        <v>90</v>
      </c>
      <c r="C34" s="181" t="s">
        <v>91</v>
      </c>
      <c r="D34" s="182">
        <v>2900</v>
      </c>
      <c r="E34" s="182"/>
      <c r="F34" s="182">
        <v>2900</v>
      </c>
      <c r="G34" s="182"/>
      <c r="H34" s="63">
        <f t="shared" si="12"/>
        <v>800</v>
      </c>
      <c r="I34" s="182"/>
      <c r="J34" s="182">
        <v>800</v>
      </c>
      <c r="K34" s="182"/>
      <c r="L34" s="63">
        <f t="shared" si="13"/>
        <v>800</v>
      </c>
      <c r="M34" s="182"/>
      <c r="N34" s="182">
        <v>800</v>
      </c>
      <c r="O34" s="182"/>
      <c r="P34" s="182"/>
      <c r="Q34" s="198"/>
      <c r="R34" s="103"/>
      <c r="S34" s="113"/>
      <c r="T34" s="21"/>
      <c r="U34" s="21"/>
    </row>
    <row r="35" spans="1:21" ht="44.25" hidden="1" customHeight="1">
      <c r="A35" s="181">
        <v>6</v>
      </c>
      <c r="B35" s="35" t="s">
        <v>92</v>
      </c>
      <c r="C35" s="181" t="s">
        <v>93</v>
      </c>
      <c r="D35" s="182">
        <f>E35+F35+G35</f>
        <v>2800</v>
      </c>
      <c r="E35" s="182"/>
      <c r="F35" s="182">
        <v>2800</v>
      </c>
      <c r="G35" s="182"/>
      <c r="H35" s="63">
        <f t="shared" si="12"/>
        <v>2700.8490000000002</v>
      </c>
      <c r="I35" s="182"/>
      <c r="J35" s="182">
        <f>2800-99.151</f>
        <v>2700.8490000000002</v>
      </c>
      <c r="K35" s="182"/>
      <c r="L35" s="63">
        <f t="shared" si="13"/>
        <v>2001.8489999999999</v>
      </c>
      <c r="M35" s="182"/>
      <c r="N35" s="182">
        <v>2001.8489999999999</v>
      </c>
      <c r="O35" s="182"/>
      <c r="P35" s="182"/>
      <c r="Q35" s="202"/>
      <c r="R35" s="103"/>
      <c r="S35" s="203">
        <f>+P35-Q35</f>
        <v>0</v>
      </c>
      <c r="T35" s="21"/>
      <c r="U35" s="21"/>
    </row>
    <row r="36" spans="1:21" ht="43.5" hidden="1" customHeight="1">
      <c r="A36" s="181">
        <v>7</v>
      </c>
      <c r="B36" s="64" t="s">
        <v>94</v>
      </c>
      <c r="C36" s="181" t="s">
        <v>95</v>
      </c>
      <c r="D36" s="182">
        <f>E36+F36+G36</f>
        <v>2000</v>
      </c>
      <c r="E36" s="182"/>
      <c r="F36" s="182">
        <v>2000</v>
      </c>
      <c r="G36" s="182"/>
      <c r="H36" s="63">
        <f t="shared" si="12"/>
        <v>500</v>
      </c>
      <c r="I36" s="182"/>
      <c r="J36" s="182">
        <v>500</v>
      </c>
      <c r="K36" s="182"/>
      <c r="L36" s="63">
        <f t="shared" si="13"/>
        <v>500</v>
      </c>
      <c r="M36" s="182"/>
      <c r="N36" s="182">
        <v>500</v>
      </c>
      <c r="O36" s="182"/>
      <c r="P36" s="182"/>
      <c r="Q36" s="202"/>
      <c r="R36" s="103"/>
      <c r="S36" s="113"/>
      <c r="T36" s="21"/>
      <c r="U36" s="21"/>
    </row>
    <row r="37" spans="1:21" ht="36" hidden="1" customHeight="1">
      <c r="A37" s="181">
        <v>8</v>
      </c>
      <c r="B37" s="35" t="s">
        <v>96</v>
      </c>
      <c r="C37" s="181" t="s">
        <v>97</v>
      </c>
      <c r="D37" s="182">
        <v>2990</v>
      </c>
      <c r="E37" s="182"/>
      <c r="F37" s="182">
        <v>2990</v>
      </c>
      <c r="G37" s="182"/>
      <c r="H37" s="63">
        <f t="shared" si="12"/>
        <v>500</v>
      </c>
      <c r="I37" s="182"/>
      <c r="J37" s="182">
        <v>500</v>
      </c>
      <c r="K37" s="182"/>
      <c r="L37" s="63">
        <f t="shared" si="13"/>
        <v>500</v>
      </c>
      <c r="M37" s="182"/>
      <c r="N37" s="182">
        <v>500</v>
      </c>
      <c r="O37" s="182"/>
      <c r="P37" s="182"/>
      <c r="Q37" s="198"/>
      <c r="R37" s="103"/>
      <c r="S37" s="113"/>
      <c r="T37" s="21"/>
      <c r="U37" s="21"/>
    </row>
    <row r="38" spans="1:21" ht="33" hidden="1" customHeight="1">
      <c r="A38" s="181">
        <v>9</v>
      </c>
      <c r="B38" s="35" t="s">
        <v>98</v>
      </c>
      <c r="C38" s="181" t="s">
        <v>99</v>
      </c>
      <c r="D38" s="182">
        <f>E38+F38+G38</f>
        <v>2000</v>
      </c>
      <c r="E38" s="182"/>
      <c r="F38" s="182">
        <v>2000</v>
      </c>
      <c r="G38" s="182"/>
      <c r="H38" s="63">
        <f t="shared" si="12"/>
        <v>1000</v>
      </c>
      <c r="I38" s="182"/>
      <c r="J38" s="182">
        <v>1000</v>
      </c>
      <c r="K38" s="182"/>
      <c r="L38" s="63">
        <f t="shared" si="13"/>
        <v>1000</v>
      </c>
      <c r="M38" s="182"/>
      <c r="N38" s="182">
        <v>1000</v>
      </c>
      <c r="O38" s="182"/>
      <c r="P38" s="182"/>
      <c r="Q38" s="198"/>
      <c r="R38" s="103"/>
      <c r="S38" s="113"/>
      <c r="T38" s="21"/>
      <c r="U38" s="21"/>
    </row>
    <row r="39" spans="1:21" ht="41.45" hidden="1" customHeight="1">
      <c r="A39" s="181">
        <v>12</v>
      </c>
      <c r="B39" s="35" t="s">
        <v>100</v>
      </c>
      <c r="C39" s="181" t="s">
        <v>101</v>
      </c>
      <c r="D39" s="182">
        <v>2100</v>
      </c>
      <c r="E39" s="182"/>
      <c r="F39" s="182">
        <v>2100</v>
      </c>
      <c r="G39" s="182"/>
      <c r="H39" s="63">
        <f t="shared" ref="H39:H50" si="14">SUM(I39:K39)</f>
        <v>1158</v>
      </c>
      <c r="I39" s="182"/>
      <c r="J39" s="182">
        <v>1158</v>
      </c>
      <c r="K39" s="182"/>
      <c r="L39" s="63">
        <f t="shared" si="13"/>
        <v>1158</v>
      </c>
      <c r="M39" s="182"/>
      <c r="N39" s="182">
        <v>1158</v>
      </c>
      <c r="O39" s="182"/>
      <c r="P39" s="182"/>
      <c r="Q39" s="198"/>
      <c r="R39" s="103"/>
      <c r="S39" s="113"/>
      <c r="T39" s="21"/>
      <c r="U39" s="21"/>
    </row>
    <row r="40" spans="1:21" ht="43.35" customHeight="1">
      <c r="A40" s="181">
        <v>1</v>
      </c>
      <c r="B40" s="35" t="s">
        <v>102</v>
      </c>
      <c r="C40" s="181" t="s">
        <v>103</v>
      </c>
      <c r="D40" s="182">
        <v>2800</v>
      </c>
      <c r="E40" s="182"/>
      <c r="F40" s="182">
        <v>2800</v>
      </c>
      <c r="G40" s="182"/>
      <c r="H40" s="63">
        <f t="shared" si="14"/>
        <v>1100</v>
      </c>
      <c r="I40" s="182"/>
      <c r="J40" s="182">
        <v>1100</v>
      </c>
      <c r="K40" s="182"/>
      <c r="L40" s="63">
        <f t="shared" si="13"/>
        <v>1100</v>
      </c>
      <c r="M40" s="182"/>
      <c r="N40" s="182">
        <v>1100</v>
      </c>
      <c r="O40" s="182"/>
      <c r="P40" s="198">
        <v>1538</v>
      </c>
      <c r="Q40" s="198">
        <v>1538</v>
      </c>
      <c r="R40" s="103">
        <f>+P40-Q40</f>
        <v>0</v>
      </c>
      <c r="S40" s="114"/>
      <c r="T40" s="21"/>
      <c r="U40" s="21"/>
    </row>
    <row r="41" spans="1:21" ht="45.6" customHeight="1">
      <c r="A41" s="181">
        <v>2</v>
      </c>
      <c r="B41" s="35" t="s">
        <v>104</v>
      </c>
      <c r="C41" s="181" t="s">
        <v>105</v>
      </c>
      <c r="D41" s="182">
        <v>2900</v>
      </c>
      <c r="E41" s="182"/>
      <c r="F41" s="182">
        <v>2900</v>
      </c>
      <c r="G41" s="182"/>
      <c r="H41" s="63">
        <f t="shared" si="14"/>
        <v>1100</v>
      </c>
      <c r="I41" s="182"/>
      <c r="J41" s="182">
        <v>1100</v>
      </c>
      <c r="K41" s="182"/>
      <c r="L41" s="63">
        <f t="shared" si="13"/>
        <v>1100</v>
      </c>
      <c r="M41" s="182"/>
      <c r="N41" s="182">
        <v>1100</v>
      </c>
      <c r="O41" s="182"/>
      <c r="P41" s="198">
        <v>1118</v>
      </c>
      <c r="Q41" s="198">
        <v>1118</v>
      </c>
      <c r="R41" s="103">
        <f>+P41-Q41</f>
        <v>0</v>
      </c>
      <c r="S41" s="114"/>
      <c r="T41" s="21"/>
      <c r="U41" s="21"/>
    </row>
    <row r="42" spans="1:21" ht="45.6" customHeight="1">
      <c r="A42" s="181">
        <v>3</v>
      </c>
      <c r="B42" s="191" t="s">
        <v>106</v>
      </c>
      <c r="C42" s="181" t="s">
        <v>107</v>
      </c>
      <c r="D42" s="182">
        <v>3000</v>
      </c>
      <c r="E42" s="182"/>
      <c r="F42" s="182">
        <v>3000</v>
      </c>
      <c r="G42" s="182"/>
      <c r="H42" s="63">
        <f t="shared" si="14"/>
        <v>200</v>
      </c>
      <c r="I42" s="182"/>
      <c r="J42" s="182">
        <v>200</v>
      </c>
      <c r="K42" s="182"/>
      <c r="L42" s="63">
        <f t="shared" si="13"/>
        <v>200</v>
      </c>
      <c r="M42" s="182"/>
      <c r="N42" s="182">
        <v>200</v>
      </c>
      <c r="O42" s="182"/>
      <c r="P42" s="182">
        <f t="shared" ref="P42:P50" si="15">D42-N42</f>
        <v>2800</v>
      </c>
      <c r="Q42" s="198">
        <v>2800</v>
      </c>
      <c r="R42" s="103">
        <f>+P42-Q42</f>
        <v>0</v>
      </c>
      <c r="S42" s="114"/>
      <c r="T42" s="21"/>
      <c r="U42" s="21"/>
    </row>
    <row r="43" spans="1:21" ht="45.6" customHeight="1">
      <c r="A43" s="181">
        <v>4</v>
      </c>
      <c r="B43" s="40" t="s">
        <v>108</v>
      </c>
      <c r="C43" s="192" t="s">
        <v>109</v>
      </c>
      <c r="D43" s="182">
        <v>2900</v>
      </c>
      <c r="E43" s="182"/>
      <c r="F43" s="182">
        <v>2900</v>
      </c>
      <c r="G43" s="182"/>
      <c r="H43" s="63">
        <f t="shared" si="14"/>
        <v>600</v>
      </c>
      <c r="I43" s="182"/>
      <c r="J43" s="182">
        <v>600</v>
      </c>
      <c r="K43" s="182"/>
      <c r="L43" s="63">
        <f t="shared" si="13"/>
        <v>600</v>
      </c>
      <c r="M43" s="182"/>
      <c r="N43" s="182">
        <v>600</v>
      </c>
      <c r="O43" s="182"/>
      <c r="P43" s="182">
        <f t="shared" si="15"/>
        <v>2300</v>
      </c>
      <c r="Q43" s="198">
        <v>600</v>
      </c>
      <c r="R43" s="103"/>
      <c r="S43" s="113"/>
      <c r="T43" s="21"/>
      <c r="U43" s="21"/>
    </row>
    <row r="44" spans="1:21" ht="45.6" customHeight="1">
      <c r="A44" s="181">
        <v>5</v>
      </c>
      <c r="B44" s="40" t="s">
        <v>110</v>
      </c>
      <c r="C44" s="181" t="s">
        <v>111</v>
      </c>
      <c r="D44" s="182">
        <v>2900</v>
      </c>
      <c r="E44" s="182"/>
      <c r="F44" s="182">
        <v>2900</v>
      </c>
      <c r="G44" s="182"/>
      <c r="H44" s="63">
        <f t="shared" si="14"/>
        <v>500</v>
      </c>
      <c r="I44" s="182"/>
      <c r="J44" s="182">
        <v>500</v>
      </c>
      <c r="K44" s="182"/>
      <c r="L44" s="63">
        <f t="shared" si="13"/>
        <v>500</v>
      </c>
      <c r="M44" s="182"/>
      <c r="N44" s="182">
        <v>500</v>
      </c>
      <c r="O44" s="182"/>
      <c r="P44" s="182">
        <f t="shared" si="15"/>
        <v>2400</v>
      </c>
      <c r="Q44" s="198">
        <v>600</v>
      </c>
      <c r="R44" s="103"/>
      <c r="S44" s="113"/>
      <c r="T44" s="21"/>
      <c r="U44" s="21"/>
    </row>
    <row r="45" spans="1:21" ht="45.6" customHeight="1">
      <c r="A45" s="181">
        <v>6</v>
      </c>
      <c r="B45" s="40" t="s">
        <v>112</v>
      </c>
      <c r="C45" s="181" t="s">
        <v>113</v>
      </c>
      <c r="D45" s="182">
        <v>2900</v>
      </c>
      <c r="E45" s="182"/>
      <c r="F45" s="182">
        <v>2900</v>
      </c>
      <c r="G45" s="182"/>
      <c r="H45" s="63">
        <f t="shared" si="14"/>
        <v>700</v>
      </c>
      <c r="I45" s="182"/>
      <c r="J45" s="182">
        <v>700</v>
      </c>
      <c r="K45" s="182"/>
      <c r="L45" s="63">
        <f t="shared" si="13"/>
        <v>700</v>
      </c>
      <c r="M45" s="182"/>
      <c r="N45" s="182">
        <v>700</v>
      </c>
      <c r="O45" s="182"/>
      <c r="P45" s="182">
        <f t="shared" si="15"/>
        <v>2200</v>
      </c>
      <c r="Q45" s="198">
        <v>600</v>
      </c>
      <c r="R45" s="103"/>
      <c r="S45" s="113"/>
      <c r="T45" s="21"/>
      <c r="U45" s="21"/>
    </row>
    <row r="46" spans="1:21" ht="45.6" customHeight="1">
      <c r="A46" s="181">
        <v>7</v>
      </c>
      <c r="B46" s="193" t="s">
        <v>114</v>
      </c>
      <c r="C46" s="181" t="s">
        <v>115</v>
      </c>
      <c r="D46" s="182">
        <v>2000</v>
      </c>
      <c r="E46" s="182"/>
      <c r="F46" s="182">
        <v>2000</v>
      </c>
      <c r="G46" s="182"/>
      <c r="H46" s="63">
        <f t="shared" si="14"/>
        <v>0</v>
      </c>
      <c r="I46" s="182"/>
      <c r="J46" s="182"/>
      <c r="K46" s="182"/>
      <c r="L46" s="63">
        <f t="shared" si="13"/>
        <v>0</v>
      </c>
      <c r="M46" s="182"/>
      <c r="N46" s="182"/>
      <c r="O46" s="182"/>
      <c r="P46" s="182">
        <f t="shared" si="15"/>
        <v>2000</v>
      </c>
      <c r="Q46" s="198">
        <v>500</v>
      </c>
      <c r="R46" s="103"/>
      <c r="S46" s="113"/>
      <c r="T46" s="21"/>
      <c r="U46" s="21"/>
    </row>
    <row r="47" spans="1:21" ht="45.6" customHeight="1">
      <c r="A47" s="181">
        <v>8</v>
      </c>
      <c r="B47" s="193" t="s">
        <v>116</v>
      </c>
      <c r="C47" s="181" t="s">
        <v>117</v>
      </c>
      <c r="D47" s="182">
        <v>2000</v>
      </c>
      <c r="E47" s="182"/>
      <c r="F47" s="182">
        <v>2000</v>
      </c>
      <c r="G47" s="182"/>
      <c r="H47" s="63">
        <f t="shared" si="14"/>
        <v>0</v>
      </c>
      <c r="I47" s="182"/>
      <c r="J47" s="182"/>
      <c r="K47" s="182"/>
      <c r="L47" s="63">
        <f t="shared" si="13"/>
        <v>0</v>
      </c>
      <c r="M47" s="182"/>
      <c r="N47" s="182"/>
      <c r="O47" s="182"/>
      <c r="P47" s="182">
        <f t="shared" si="15"/>
        <v>2000</v>
      </c>
      <c r="Q47" s="198">
        <v>600</v>
      </c>
      <c r="R47" s="103"/>
      <c r="S47" s="113"/>
      <c r="T47" s="21"/>
      <c r="U47" s="21"/>
    </row>
    <row r="48" spans="1:21" ht="45.6" customHeight="1">
      <c r="A48" s="181">
        <v>9</v>
      </c>
      <c r="B48" s="193" t="s">
        <v>118</v>
      </c>
      <c r="C48" s="181" t="s">
        <v>119</v>
      </c>
      <c r="D48" s="182">
        <v>3000</v>
      </c>
      <c r="E48" s="182"/>
      <c r="F48" s="182">
        <v>3000</v>
      </c>
      <c r="G48" s="182"/>
      <c r="H48" s="63">
        <f t="shared" si="14"/>
        <v>0</v>
      </c>
      <c r="I48" s="182"/>
      <c r="J48" s="182"/>
      <c r="K48" s="182"/>
      <c r="L48" s="63">
        <f t="shared" si="13"/>
        <v>0</v>
      </c>
      <c r="M48" s="182"/>
      <c r="N48" s="182"/>
      <c r="O48" s="182"/>
      <c r="P48" s="182">
        <f t="shared" si="15"/>
        <v>3000</v>
      </c>
      <c r="Q48" s="198">
        <v>500</v>
      </c>
      <c r="R48" s="103"/>
      <c r="S48" s="113"/>
      <c r="T48" s="21"/>
      <c r="U48" s="21"/>
    </row>
    <row r="49" spans="1:21" ht="45.6" customHeight="1">
      <c r="A49" s="181">
        <v>10</v>
      </c>
      <c r="B49" s="193" t="s">
        <v>120</v>
      </c>
      <c r="C49" s="181" t="s">
        <v>121</v>
      </c>
      <c r="D49" s="182">
        <v>3000</v>
      </c>
      <c r="E49" s="182"/>
      <c r="F49" s="182">
        <v>3000</v>
      </c>
      <c r="G49" s="182"/>
      <c r="H49" s="63">
        <f t="shared" si="14"/>
        <v>0</v>
      </c>
      <c r="I49" s="182"/>
      <c r="J49" s="182"/>
      <c r="K49" s="182"/>
      <c r="L49" s="63">
        <f t="shared" si="13"/>
        <v>0</v>
      </c>
      <c r="M49" s="182"/>
      <c r="N49" s="182"/>
      <c r="O49" s="182"/>
      <c r="P49" s="182">
        <f t="shared" si="15"/>
        <v>3000</v>
      </c>
      <c r="Q49" s="198">
        <v>600</v>
      </c>
      <c r="R49" s="103"/>
      <c r="S49" s="113"/>
      <c r="T49" s="21"/>
      <c r="U49" s="21"/>
    </row>
    <row r="50" spans="1:21" ht="45.6" customHeight="1">
      <c r="A50" s="181">
        <v>11</v>
      </c>
      <c r="B50" s="193" t="s">
        <v>122</v>
      </c>
      <c r="C50" s="181" t="s">
        <v>123</v>
      </c>
      <c r="D50" s="182">
        <v>3000</v>
      </c>
      <c r="E50" s="182"/>
      <c r="F50" s="182">
        <v>3000</v>
      </c>
      <c r="G50" s="182"/>
      <c r="H50" s="63">
        <f t="shared" si="14"/>
        <v>0</v>
      </c>
      <c r="I50" s="182"/>
      <c r="J50" s="182"/>
      <c r="K50" s="182"/>
      <c r="L50" s="63">
        <f t="shared" si="13"/>
        <v>0</v>
      </c>
      <c r="M50" s="182"/>
      <c r="N50" s="182"/>
      <c r="O50" s="182"/>
      <c r="P50" s="182">
        <f t="shared" si="15"/>
        <v>3000</v>
      </c>
      <c r="Q50" s="198">
        <v>600</v>
      </c>
      <c r="R50" s="103"/>
      <c r="S50" s="113"/>
      <c r="T50" s="21"/>
      <c r="U50" s="21"/>
    </row>
    <row r="51" spans="1:21" s="85" customFormat="1" ht="41.45" hidden="1" customHeight="1">
      <c r="A51" s="101"/>
      <c r="B51" s="66"/>
      <c r="C51" s="101"/>
      <c r="D51" s="45"/>
      <c r="E51" s="45"/>
      <c r="F51" s="45"/>
      <c r="G51" s="45"/>
      <c r="H51" s="67"/>
      <c r="I51" s="45"/>
      <c r="J51" s="45"/>
      <c r="K51" s="45"/>
      <c r="L51" s="67"/>
      <c r="M51" s="45"/>
      <c r="N51" s="45"/>
      <c r="O51" s="45"/>
      <c r="P51" s="45"/>
      <c r="Q51" s="186"/>
      <c r="R51" s="103"/>
      <c r="S51" s="117"/>
      <c r="T51" s="89"/>
      <c r="U51" s="89"/>
    </row>
    <row r="52" spans="1:21" ht="30" customHeight="1">
      <c r="A52" s="101" t="s">
        <v>124</v>
      </c>
      <c r="B52" s="66" t="s">
        <v>125</v>
      </c>
      <c r="C52" s="181"/>
      <c r="D52" s="45"/>
      <c r="E52" s="45"/>
      <c r="F52" s="45"/>
      <c r="G52" s="45"/>
      <c r="H52" s="67">
        <f>SUM(I52:K52)</f>
        <v>0</v>
      </c>
      <c r="I52" s="45"/>
      <c r="J52" s="45"/>
      <c r="K52" s="45"/>
      <c r="L52" s="45"/>
      <c r="M52" s="45"/>
      <c r="N52" s="45"/>
      <c r="O52" s="45"/>
      <c r="P52" s="45"/>
      <c r="Q52" s="67">
        <f>SUM(Q53:Q55)</f>
        <v>20000</v>
      </c>
      <c r="R52" s="103"/>
      <c r="S52" s="113"/>
      <c r="T52" s="21"/>
      <c r="U52" s="21"/>
    </row>
    <row r="53" spans="1:21" ht="36.75" customHeight="1">
      <c r="A53" s="181">
        <v>1</v>
      </c>
      <c r="B53" s="40" t="s">
        <v>126</v>
      </c>
      <c r="C53" s="181"/>
      <c r="D53" s="182"/>
      <c r="E53" s="182"/>
      <c r="F53" s="182"/>
      <c r="G53" s="182"/>
      <c r="H53" s="67">
        <f>SUM(I53:K53)</f>
        <v>0</v>
      </c>
      <c r="I53" s="182"/>
      <c r="J53" s="182"/>
      <c r="K53" s="182"/>
      <c r="L53" s="182"/>
      <c r="M53" s="182"/>
      <c r="N53" s="182"/>
      <c r="O53" s="182"/>
      <c r="P53" s="182"/>
      <c r="Q53" s="198">
        <v>6000</v>
      </c>
      <c r="R53" s="103"/>
      <c r="S53" s="113"/>
      <c r="T53" s="21"/>
      <c r="U53" s="21"/>
    </row>
    <row r="54" spans="1:21" ht="36.75" customHeight="1">
      <c r="A54" s="181">
        <v>2</v>
      </c>
      <c r="B54" s="40" t="s">
        <v>127</v>
      </c>
      <c r="C54" s="181"/>
      <c r="D54" s="182"/>
      <c r="E54" s="182"/>
      <c r="F54" s="182"/>
      <c r="G54" s="182"/>
      <c r="H54" s="67">
        <f>SUM(I54:K54)</f>
        <v>0</v>
      </c>
      <c r="I54" s="182"/>
      <c r="J54" s="182"/>
      <c r="K54" s="182"/>
      <c r="L54" s="182"/>
      <c r="M54" s="182"/>
      <c r="N54" s="182"/>
      <c r="O54" s="182"/>
      <c r="P54" s="182"/>
      <c r="Q54" s="198">
        <v>7000</v>
      </c>
      <c r="R54" s="103"/>
      <c r="S54" s="113"/>
      <c r="T54" s="21"/>
      <c r="U54" s="21"/>
    </row>
    <row r="55" spans="1:21" ht="37.5" customHeight="1">
      <c r="A55" s="194">
        <v>3</v>
      </c>
      <c r="B55" s="118" t="s">
        <v>128</v>
      </c>
      <c r="C55" s="194"/>
      <c r="D55" s="195"/>
      <c r="E55" s="195"/>
      <c r="F55" s="195"/>
      <c r="G55" s="195"/>
      <c r="H55" s="84">
        <f>SUM(I55:K55)</f>
        <v>0</v>
      </c>
      <c r="I55" s="195"/>
      <c r="J55" s="195"/>
      <c r="K55" s="195"/>
      <c r="L55" s="195"/>
      <c r="M55" s="195"/>
      <c r="N55" s="195"/>
      <c r="O55" s="195"/>
      <c r="P55" s="195"/>
      <c r="Q55" s="204">
        <v>7000</v>
      </c>
      <c r="R55" s="120"/>
      <c r="S55" s="113"/>
      <c r="T55" s="21"/>
      <c r="U55" s="21"/>
    </row>
  </sheetData>
  <mergeCells count="24">
    <mergeCell ref="A1:R1"/>
    <mergeCell ref="A2:R2"/>
    <mergeCell ref="C3:G3"/>
    <mergeCell ref="H3:K3"/>
    <mergeCell ref="L3:O3"/>
    <mergeCell ref="P3:P6"/>
    <mergeCell ref="Q3:Q6"/>
    <mergeCell ref="R3:R6"/>
    <mergeCell ref="D4:G4"/>
    <mergeCell ref="I4:K4"/>
    <mergeCell ref="M4:O4"/>
    <mergeCell ref="E5:G5"/>
    <mergeCell ref="A3:A6"/>
    <mergeCell ref="B3:B6"/>
    <mergeCell ref="C4:C6"/>
    <mergeCell ref="D5:D6"/>
    <mergeCell ref="M5:M6"/>
    <mergeCell ref="N5:N6"/>
    <mergeCell ref="O5:O6"/>
    <mergeCell ref="H4:H6"/>
    <mergeCell ref="I5:I6"/>
    <mergeCell ref="J5:J6"/>
    <mergeCell ref="K5:K6"/>
    <mergeCell ref="L4:L6"/>
  </mergeCells>
  <pageMargins left="0.196850393700787" right="0.15748031496063" top="0.31496062992126" bottom="0.196850393700787" header="0.31496062992126" footer="0.15748031496063"/>
  <pageSetup paperSize="9" scale="67" fitToHeight="0" orientation="landscape"/>
  <headerFooter>
    <oddHeader>&amp;R&amp;20Biểu  số 4</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3">
    <pageSetUpPr fitToPage="1"/>
  </sheetPr>
  <dimension ref="A1:P1002"/>
  <sheetViews>
    <sheetView workbookViewId="0">
      <selection sqref="A1:F1"/>
    </sheetView>
  </sheetViews>
  <sheetFormatPr defaultColWidth="11.125" defaultRowHeight="15.75"/>
  <cols>
    <col min="1" max="1" width="5.625" style="123" customWidth="1"/>
    <col min="2" max="2" width="42.5" style="124" customWidth="1"/>
    <col min="3" max="3" width="11.625" style="125" customWidth="1"/>
    <col min="4" max="5" width="11.125" style="123" customWidth="1"/>
    <col min="6" max="6" width="10.125" style="126" customWidth="1"/>
    <col min="7" max="7" width="14.125" style="127" hidden="1" customWidth="1"/>
    <col min="8" max="8" width="14" style="123" hidden="1" customWidth="1"/>
    <col min="9" max="9" width="14.125" style="123" hidden="1" customWidth="1"/>
    <col min="10" max="10" width="10" style="128" hidden="1" customWidth="1"/>
    <col min="11" max="11" width="7.5" style="123" hidden="1" customWidth="1"/>
    <col min="12" max="12" width="9.5" style="123" hidden="1" customWidth="1"/>
    <col min="13" max="13" width="11.625" style="123" hidden="1" customWidth="1"/>
    <col min="14" max="14" width="8.125" style="123" hidden="1" customWidth="1"/>
    <col min="15" max="16" width="8.125" style="123" customWidth="1"/>
    <col min="17" max="16384" width="11.125" style="123"/>
  </cols>
  <sheetData>
    <row r="1" spans="1:16" ht="19.149999999999999" customHeight="1">
      <c r="A1" s="375" t="s">
        <v>172</v>
      </c>
      <c r="B1" s="376"/>
      <c r="C1" s="376"/>
      <c r="D1" s="376"/>
      <c r="E1" s="376"/>
      <c r="F1" s="376"/>
      <c r="H1" s="129"/>
      <c r="I1" s="157"/>
      <c r="J1" s="158"/>
      <c r="K1" s="157"/>
      <c r="L1" s="157"/>
      <c r="M1" s="157"/>
      <c r="N1" s="157"/>
      <c r="O1" s="157"/>
      <c r="P1" s="157"/>
    </row>
    <row r="2" spans="1:16" ht="19.149999999999999" customHeight="1">
      <c r="A2" s="377" t="str">
        <f>'THU 2025'!A4:G4</f>
        <v>(Kèm theo Báo cáo số       /BC-UBND ngày      /12/2025 của UBND xã Mường Phăng)</v>
      </c>
      <c r="B2" s="377"/>
      <c r="C2" s="377"/>
      <c r="D2" s="377"/>
      <c r="E2" s="377"/>
      <c r="F2" s="377"/>
      <c r="H2" s="129"/>
      <c r="I2" s="157"/>
      <c r="J2" s="158"/>
      <c r="K2" s="157"/>
      <c r="L2" s="157"/>
      <c r="M2" s="157"/>
      <c r="N2" s="157"/>
      <c r="O2" s="157"/>
      <c r="P2" s="157"/>
    </row>
    <row r="3" spans="1:16" ht="18" customHeight="1">
      <c r="A3" s="130"/>
      <c r="B3" s="131"/>
      <c r="C3" s="132"/>
      <c r="D3" s="378" t="s">
        <v>1</v>
      </c>
      <c r="E3" s="379"/>
      <c r="F3" s="379"/>
      <c r="G3" s="133"/>
      <c r="H3" s="129"/>
      <c r="I3" s="157"/>
      <c r="J3" s="158"/>
      <c r="K3" s="157"/>
      <c r="L3" s="157"/>
      <c r="M3" s="157"/>
      <c r="N3" s="157"/>
      <c r="O3" s="157"/>
      <c r="P3" s="157"/>
    </row>
    <row r="4" spans="1:16" ht="68.25" customHeight="1">
      <c r="A4" s="134" t="s">
        <v>2</v>
      </c>
      <c r="B4" s="135" t="s">
        <v>129</v>
      </c>
      <c r="C4" s="136" t="s">
        <v>173</v>
      </c>
      <c r="D4" s="135" t="s">
        <v>4</v>
      </c>
      <c r="E4" s="135" t="s">
        <v>174</v>
      </c>
      <c r="F4" s="137" t="s">
        <v>175</v>
      </c>
      <c r="G4" s="138"/>
      <c r="H4" s="129"/>
      <c r="I4" s="159"/>
      <c r="J4" s="160"/>
      <c r="K4" s="159"/>
      <c r="L4" s="157"/>
      <c r="M4" s="157"/>
      <c r="N4" s="157"/>
      <c r="O4" s="157"/>
      <c r="P4" s="157"/>
    </row>
    <row r="5" spans="1:16" ht="18" customHeight="1">
      <c r="A5" s="139" t="s">
        <v>9</v>
      </c>
      <c r="B5" s="140" t="s">
        <v>176</v>
      </c>
      <c r="C5" s="141"/>
      <c r="D5" s="142"/>
      <c r="E5" s="142"/>
      <c r="F5" s="143"/>
      <c r="G5" s="144"/>
      <c r="H5" s="145"/>
      <c r="I5" s="161"/>
      <c r="J5" s="18"/>
      <c r="K5" s="162"/>
      <c r="L5" s="19"/>
      <c r="M5" s="162"/>
      <c r="N5" s="19"/>
      <c r="O5" s="19"/>
      <c r="P5" s="19"/>
    </row>
    <row r="6" spans="1:16" ht="18" customHeight="1">
      <c r="A6" s="146">
        <v>1</v>
      </c>
      <c r="B6" s="147" t="s">
        <v>177</v>
      </c>
      <c r="C6" s="148">
        <v>7826</v>
      </c>
      <c r="D6" s="149">
        <v>2970.3710839999999</v>
      </c>
      <c r="E6" s="149">
        <f>+I6</f>
        <v>4752.5937343999994</v>
      </c>
      <c r="F6" s="150">
        <f>+E6/C6*100</f>
        <v>60.728261364681821</v>
      </c>
      <c r="G6" s="53">
        <f>C6+C15+C45+C20+C37+C28+C53+C62+C77+C82+C71+C87</f>
        <v>102096</v>
      </c>
      <c r="H6" s="53">
        <f>D6+D15+D45+D20+D37+D28+D53+D62+D77+D82+D71+D87</f>
        <v>46980.630320000004</v>
      </c>
      <c r="I6" s="163">
        <f>+D6/5*8</f>
        <v>4752.5937343999994</v>
      </c>
      <c r="J6" s="158">
        <f>+I6/C6*100</f>
        <v>60.728261364681821</v>
      </c>
      <c r="K6" s="157"/>
      <c r="L6" s="53">
        <f>H6+H15+H45+H20+H37+H28+H53+H62+H77+H82+H71+H87</f>
        <v>46980.630320000004</v>
      </c>
      <c r="M6" s="53">
        <f>I6+I15+I45+I20+I37+I28+I53+I62+I77+I82+I71+I87</f>
        <v>65054.940320400005</v>
      </c>
      <c r="N6" s="157"/>
      <c r="O6" s="157"/>
      <c r="P6" s="157"/>
    </row>
    <row r="7" spans="1:16" ht="19.350000000000001" customHeight="1">
      <c r="A7" s="146"/>
      <c r="B7" s="147" t="s">
        <v>178</v>
      </c>
      <c r="C7" s="148">
        <f>+C8+C9</f>
        <v>1625</v>
      </c>
      <c r="D7" s="149">
        <v>333.45835</v>
      </c>
      <c r="E7" s="149">
        <f t="shared" ref="E7:E70" si="0">+I7</f>
        <v>533.53336000000002</v>
      </c>
      <c r="F7" s="151">
        <f t="shared" ref="F7:F79" si="1">+E7/C7*100</f>
        <v>32.832822153846152</v>
      </c>
      <c r="G7" s="53">
        <f>C7+C16+C46+C21+C38+C29+C54+C63+C78+C83+C72+C88</f>
        <v>10957</v>
      </c>
      <c r="H7" s="53">
        <f>D7+D16+D46+D21+D38+D29+D54+D63+D78+D83+D72+D88</f>
        <v>2138.3051620000001</v>
      </c>
      <c r="I7" s="163">
        <f t="shared" ref="I7:I70" si="2">+D7/5*8</f>
        <v>533.53336000000002</v>
      </c>
      <c r="J7" s="158">
        <f t="shared" ref="J7:J68" si="3">+I7/C7*100</f>
        <v>32.832822153846152</v>
      </c>
      <c r="K7" s="157"/>
      <c r="L7" s="53">
        <f>H7+H16+H46+H21+H38+H29+H54+H63+H78+H83+H72+H88</f>
        <v>2138.3051620000001</v>
      </c>
      <c r="M7" s="164">
        <f>I7+I16+I46+I21+I38+I29+I54+I63+I78+I83+I72+I88</f>
        <v>3488.4527555999998</v>
      </c>
      <c r="N7" s="157"/>
      <c r="O7" s="157"/>
      <c r="P7" s="157"/>
    </row>
    <row r="8" spans="1:16" ht="18" customHeight="1">
      <c r="A8" s="146"/>
      <c r="B8" s="211" t="s">
        <v>179</v>
      </c>
      <c r="C8" s="148">
        <f>1625-C9</f>
        <v>925</v>
      </c>
      <c r="D8" s="149">
        <v>333.45835</v>
      </c>
      <c r="E8" s="149">
        <f t="shared" si="0"/>
        <v>533.53336000000002</v>
      </c>
      <c r="F8" s="150">
        <f t="shared" si="1"/>
        <v>57.67928216216216</v>
      </c>
      <c r="G8" s="133">
        <f>+C10+C17+C24+C32+C41+C49+C66+C74+C84+C89+C57+C79</f>
        <v>102096</v>
      </c>
      <c r="H8" s="133">
        <f>+D10+D17+D24+D32+D41+D49+D66+D74+D84+D89+D57+D79</f>
        <v>31008.613534999997</v>
      </c>
      <c r="I8" s="163">
        <f t="shared" si="2"/>
        <v>533.53336000000002</v>
      </c>
      <c r="J8" s="158">
        <f t="shared" si="3"/>
        <v>57.67928216216216</v>
      </c>
      <c r="K8" s="157"/>
      <c r="L8" s="133">
        <f>+H10+H17+H24+H32+H41+H49+H66+H74+H84+H89+H57+H79</f>
        <v>0</v>
      </c>
      <c r="M8" s="165">
        <f>+I10+I17+I24+I32+I41+I49+I66+I74+I84+I89+I57+I79</f>
        <v>49613.781655999999</v>
      </c>
      <c r="N8" s="157"/>
      <c r="O8" s="157"/>
      <c r="P8" s="157"/>
    </row>
    <row r="9" spans="1:16" ht="18" customHeight="1">
      <c r="A9" s="146"/>
      <c r="B9" s="147" t="s">
        <v>180</v>
      </c>
      <c r="C9" s="148">
        <v>700</v>
      </c>
      <c r="D9" s="149">
        <v>0</v>
      </c>
      <c r="E9" s="149">
        <f t="shared" si="0"/>
        <v>0</v>
      </c>
      <c r="F9" s="150">
        <f t="shared" si="1"/>
        <v>0</v>
      </c>
      <c r="G9" s="133">
        <f>+C9+C23+C31+C40+C48+C56+C65</f>
        <v>6200</v>
      </c>
      <c r="H9" s="152"/>
      <c r="I9" s="163">
        <f t="shared" si="2"/>
        <v>0</v>
      </c>
      <c r="J9" s="158">
        <f t="shared" si="3"/>
        <v>0</v>
      </c>
      <c r="K9" s="157"/>
      <c r="L9" s="157"/>
      <c r="M9" s="165">
        <f>+I9+I23+I31+I40+I48+I56+I65</f>
        <v>965.98671999999999</v>
      </c>
      <c r="N9" s="157"/>
      <c r="O9" s="157"/>
      <c r="P9" s="157"/>
    </row>
    <row r="10" spans="1:16" ht="18" customHeight="1">
      <c r="A10" s="146">
        <v>2</v>
      </c>
      <c r="B10" s="147" t="s">
        <v>181</v>
      </c>
      <c r="C10" s="148">
        <f>C6</f>
        <v>7826</v>
      </c>
      <c r="D10" s="153">
        <f>D11+D13</f>
        <v>2612.4110879999998</v>
      </c>
      <c r="E10" s="149">
        <f t="shared" si="0"/>
        <v>4179.8577408000001</v>
      </c>
      <c r="F10" s="150">
        <f t="shared" si="1"/>
        <v>53.409886797853311</v>
      </c>
      <c r="G10" s="133"/>
      <c r="H10" s="152"/>
      <c r="I10" s="163">
        <f t="shared" si="2"/>
        <v>4179.8577408000001</v>
      </c>
      <c r="J10" s="158">
        <f t="shared" si="3"/>
        <v>53.409886797853311</v>
      </c>
      <c r="K10" s="157"/>
      <c r="L10" s="157"/>
      <c r="M10" s="157"/>
      <c r="N10" s="157"/>
      <c r="O10" s="157"/>
      <c r="P10" s="157"/>
    </row>
    <row r="11" spans="1:16" ht="18" customHeight="1">
      <c r="A11" s="146"/>
      <c r="B11" s="212" t="s">
        <v>182</v>
      </c>
      <c r="C11" s="148">
        <f>+C10-C13</f>
        <v>7126</v>
      </c>
      <c r="D11" s="149">
        <v>2612.4110879999998</v>
      </c>
      <c r="E11" s="149">
        <f t="shared" si="0"/>
        <v>4179.8577408000001</v>
      </c>
      <c r="F11" s="150">
        <f t="shared" si="1"/>
        <v>58.656437563850695</v>
      </c>
      <c r="G11" s="133"/>
      <c r="H11" s="152"/>
      <c r="I11" s="163">
        <f t="shared" si="2"/>
        <v>4179.8577408000001</v>
      </c>
      <c r="J11" s="158">
        <f t="shared" si="3"/>
        <v>58.656437563850695</v>
      </c>
      <c r="K11" s="157"/>
      <c r="L11" s="157"/>
      <c r="M11" s="157"/>
      <c r="N11" s="157"/>
      <c r="O11" s="157"/>
      <c r="P11" s="157"/>
    </row>
    <row r="12" spans="1:16" ht="18" customHeight="1">
      <c r="A12" s="146"/>
      <c r="B12" s="212" t="s">
        <v>183</v>
      </c>
      <c r="C12" s="148"/>
      <c r="D12" s="149"/>
      <c r="E12" s="149">
        <f t="shared" si="0"/>
        <v>0</v>
      </c>
      <c r="F12" s="150"/>
      <c r="G12" s="133"/>
      <c r="H12" s="152"/>
      <c r="I12" s="163">
        <f t="shared" si="2"/>
        <v>0</v>
      </c>
      <c r="J12" s="158"/>
      <c r="K12" s="157"/>
      <c r="L12" s="157"/>
      <c r="M12" s="157"/>
      <c r="N12" s="157"/>
      <c r="O12" s="157"/>
      <c r="P12" s="157"/>
    </row>
    <row r="13" spans="1:16" ht="18" customHeight="1">
      <c r="A13" s="146"/>
      <c r="B13" s="212" t="s">
        <v>184</v>
      </c>
      <c r="C13" s="148">
        <f>C9</f>
        <v>700</v>
      </c>
      <c r="D13" s="149"/>
      <c r="E13" s="149">
        <f t="shared" si="0"/>
        <v>0</v>
      </c>
      <c r="F13" s="150">
        <f t="shared" si="1"/>
        <v>0</v>
      </c>
      <c r="G13" s="133"/>
      <c r="H13" s="152"/>
      <c r="I13" s="163">
        <f t="shared" si="2"/>
        <v>0</v>
      </c>
      <c r="J13" s="158">
        <f t="shared" si="3"/>
        <v>0</v>
      </c>
      <c r="K13" s="157"/>
      <c r="L13" s="157"/>
      <c r="M13" s="157"/>
      <c r="N13" s="157"/>
      <c r="O13" s="157"/>
      <c r="P13" s="157"/>
    </row>
    <row r="14" spans="1:16" ht="18" customHeight="1">
      <c r="A14" s="154" t="s">
        <v>30</v>
      </c>
      <c r="B14" s="155" t="s">
        <v>185</v>
      </c>
      <c r="C14" s="156"/>
      <c r="D14" s="149"/>
      <c r="E14" s="149">
        <f t="shared" si="0"/>
        <v>0</v>
      </c>
      <c r="F14" s="150"/>
      <c r="G14" s="133"/>
      <c r="H14" s="152"/>
      <c r="I14" s="163">
        <f t="shared" si="2"/>
        <v>0</v>
      </c>
      <c r="J14" s="158"/>
      <c r="K14" s="157"/>
      <c r="L14" s="19"/>
      <c r="M14" s="19"/>
      <c r="N14" s="19"/>
      <c r="O14" s="19"/>
      <c r="P14" s="19"/>
    </row>
    <row r="15" spans="1:16" ht="18" customHeight="1">
      <c r="A15" s="146">
        <v>1</v>
      </c>
      <c r="B15" s="147" t="s">
        <v>177</v>
      </c>
      <c r="C15" s="148">
        <v>6716</v>
      </c>
      <c r="D15" s="149">
        <v>2992.0913820000001</v>
      </c>
      <c r="E15" s="149">
        <f t="shared" si="0"/>
        <v>3590.5096583999998</v>
      </c>
      <c r="F15" s="150">
        <f t="shared" si="1"/>
        <v>53.462025884455031</v>
      </c>
      <c r="G15" s="133"/>
      <c r="H15" s="152"/>
      <c r="I15" s="163">
        <f>+D15/5*6</f>
        <v>3590.5096583999998</v>
      </c>
      <c r="J15" s="158">
        <f t="shared" si="3"/>
        <v>53.462025884455031</v>
      </c>
      <c r="K15" s="157"/>
      <c r="L15" s="157"/>
      <c r="M15" s="157"/>
      <c r="N15" s="157"/>
      <c r="O15" s="157"/>
      <c r="P15" s="157"/>
    </row>
    <row r="16" spans="1:16" ht="20.100000000000001" customHeight="1">
      <c r="A16" s="146"/>
      <c r="B16" s="147" t="s">
        <v>178</v>
      </c>
      <c r="C16" s="148">
        <v>660</v>
      </c>
      <c r="D16" s="149">
        <v>245.06100799999999</v>
      </c>
      <c r="E16" s="149">
        <f t="shared" si="0"/>
        <v>392.09761279999998</v>
      </c>
      <c r="F16" s="150">
        <f t="shared" si="1"/>
        <v>59.408729212121216</v>
      </c>
      <c r="G16" s="133"/>
      <c r="H16" s="152"/>
      <c r="I16" s="163">
        <f t="shared" si="2"/>
        <v>392.09761279999998</v>
      </c>
      <c r="J16" s="158">
        <f t="shared" si="3"/>
        <v>59.408729212121216</v>
      </c>
      <c r="K16" s="157"/>
      <c r="L16" s="157"/>
      <c r="M16" s="157"/>
      <c r="N16" s="157"/>
      <c r="O16" s="157"/>
      <c r="P16" s="157"/>
    </row>
    <row r="17" spans="1:16" ht="18" customHeight="1">
      <c r="A17" s="146">
        <v>2</v>
      </c>
      <c r="B17" s="147" t="s">
        <v>181</v>
      </c>
      <c r="C17" s="148">
        <f>C15</f>
        <v>6716</v>
      </c>
      <c r="D17" s="149">
        <f>+D18</f>
        <v>1997.497419</v>
      </c>
      <c r="E17" s="149">
        <f t="shared" si="0"/>
        <v>3195.9958704000001</v>
      </c>
      <c r="F17" s="150">
        <f t="shared" si="1"/>
        <v>47.587788421679569</v>
      </c>
      <c r="G17" s="133"/>
      <c r="H17" s="152"/>
      <c r="I17" s="163">
        <f t="shared" si="2"/>
        <v>3195.9958704000001</v>
      </c>
      <c r="J17" s="158">
        <f t="shared" si="3"/>
        <v>47.587788421679569</v>
      </c>
      <c r="K17" s="157"/>
      <c r="L17" s="157"/>
      <c r="M17" s="157"/>
      <c r="N17" s="157"/>
      <c r="O17" s="157"/>
      <c r="P17" s="157"/>
    </row>
    <row r="18" spans="1:16" ht="18" customHeight="1">
      <c r="A18" s="146"/>
      <c r="B18" s="212" t="s">
        <v>182</v>
      </c>
      <c r="C18" s="148">
        <f>C17</f>
        <v>6716</v>
      </c>
      <c r="D18" s="149">
        <v>1997.497419</v>
      </c>
      <c r="E18" s="149">
        <f t="shared" si="0"/>
        <v>3195.9958704000001</v>
      </c>
      <c r="F18" s="150">
        <f t="shared" si="1"/>
        <v>47.587788421679569</v>
      </c>
      <c r="G18" s="133"/>
      <c r="H18" s="152"/>
      <c r="I18" s="163">
        <f t="shared" si="2"/>
        <v>3195.9958704000001</v>
      </c>
      <c r="J18" s="158">
        <f t="shared" si="3"/>
        <v>47.587788421679569</v>
      </c>
      <c r="K18" s="157"/>
      <c r="L18" s="157"/>
      <c r="M18" s="157"/>
      <c r="N18" s="157"/>
      <c r="O18" s="157"/>
      <c r="P18" s="157"/>
    </row>
    <row r="19" spans="1:16" ht="18" customHeight="1">
      <c r="A19" s="154" t="s">
        <v>33</v>
      </c>
      <c r="B19" s="155" t="s">
        <v>186</v>
      </c>
      <c r="C19" s="156"/>
      <c r="D19" s="149"/>
      <c r="E19" s="149">
        <f t="shared" si="0"/>
        <v>0</v>
      </c>
      <c r="F19" s="150"/>
      <c r="G19" s="133"/>
      <c r="H19" s="152"/>
      <c r="I19" s="163">
        <f t="shared" si="2"/>
        <v>0</v>
      </c>
      <c r="J19" s="158"/>
      <c r="K19" s="157"/>
      <c r="L19" s="19"/>
      <c r="M19" s="19"/>
      <c r="N19" s="19"/>
      <c r="O19" s="19"/>
      <c r="P19" s="19"/>
    </row>
    <row r="20" spans="1:16" ht="18" customHeight="1">
      <c r="A20" s="146">
        <v>1</v>
      </c>
      <c r="B20" s="147" t="s">
        <v>177</v>
      </c>
      <c r="C20" s="148">
        <v>5787</v>
      </c>
      <c r="D20" s="149">
        <v>1846.514392</v>
      </c>
      <c r="E20" s="149">
        <f t="shared" si="0"/>
        <v>2954.4230272</v>
      </c>
      <c r="F20" s="150">
        <f>+E20/C20*100</f>
        <v>51.052756647658548</v>
      </c>
      <c r="G20" s="133"/>
      <c r="H20" s="152"/>
      <c r="I20" s="163">
        <f t="shared" si="2"/>
        <v>2954.4230272</v>
      </c>
      <c r="J20" s="158">
        <f t="shared" si="3"/>
        <v>51.052756647658548</v>
      </c>
      <c r="K20" s="157"/>
      <c r="L20" s="157"/>
      <c r="M20" s="157"/>
      <c r="N20" s="157"/>
      <c r="O20" s="157"/>
      <c r="P20" s="157"/>
    </row>
    <row r="21" spans="1:16" ht="18" customHeight="1">
      <c r="A21" s="146"/>
      <c r="B21" s="147" t="s">
        <v>178</v>
      </c>
      <c r="C21" s="148">
        <f>+C22+C23</f>
        <v>350</v>
      </c>
      <c r="D21" s="149">
        <v>42.306289</v>
      </c>
      <c r="E21" s="149">
        <f t="shared" si="0"/>
        <v>169.225156</v>
      </c>
      <c r="F21" s="151">
        <f>+E21/C21*100</f>
        <v>48.350044571428569</v>
      </c>
      <c r="G21" s="133"/>
      <c r="H21" s="152"/>
      <c r="I21" s="163">
        <f>+D21/5*20</f>
        <v>169.225156</v>
      </c>
      <c r="J21" s="158">
        <f t="shared" si="3"/>
        <v>48.350044571428569</v>
      </c>
      <c r="K21" s="157"/>
      <c r="L21" s="157"/>
      <c r="M21" s="157"/>
      <c r="N21" s="157"/>
      <c r="O21" s="157"/>
      <c r="P21" s="157"/>
    </row>
    <row r="22" spans="1:16" ht="18" customHeight="1">
      <c r="A22" s="146"/>
      <c r="B22" s="211" t="s">
        <v>179</v>
      </c>
      <c r="C22" s="148">
        <v>350</v>
      </c>
      <c r="D22" s="149">
        <v>42.306289</v>
      </c>
      <c r="E22" s="149">
        <f t="shared" si="0"/>
        <v>169.225156</v>
      </c>
      <c r="F22" s="150">
        <f>+E22/C22*100</f>
        <v>48.350044571428569</v>
      </c>
      <c r="G22" s="133"/>
      <c r="H22" s="152"/>
      <c r="I22" s="163">
        <f>+D22/5*20</f>
        <v>169.225156</v>
      </c>
      <c r="J22" s="158">
        <f t="shared" si="3"/>
        <v>48.350044571428569</v>
      </c>
      <c r="K22" s="157"/>
      <c r="L22" s="157"/>
      <c r="M22" s="157"/>
      <c r="N22" s="157"/>
      <c r="O22" s="157"/>
      <c r="P22" s="157"/>
    </row>
    <row r="23" spans="1:16" ht="18" customHeight="1">
      <c r="A23" s="146"/>
      <c r="B23" s="147" t="s">
        <v>180</v>
      </c>
      <c r="C23" s="148">
        <v>0</v>
      </c>
      <c r="D23" s="149">
        <v>0</v>
      </c>
      <c r="E23" s="149">
        <f t="shared" si="0"/>
        <v>0</v>
      </c>
      <c r="F23" s="150"/>
      <c r="G23" s="133"/>
      <c r="H23" s="152"/>
      <c r="I23" s="163">
        <f t="shared" si="2"/>
        <v>0</v>
      </c>
      <c r="J23" s="158"/>
      <c r="K23" s="157"/>
      <c r="L23" s="157"/>
      <c r="M23" s="157"/>
      <c r="N23" s="157"/>
      <c r="O23" s="157"/>
      <c r="P23" s="157"/>
    </row>
    <row r="24" spans="1:16" ht="18" customHeight="1">
      <c r="A24" s="146">
        <v>2</v>
      </c>
      <c r="B24" s="147" t="s">
        <v>181</v>
      </c>
      <c r="C24" s="148">
        <f>C20</f>
        <v>5787</v>
      </c>
      <c r="D24" s="149">
        <f>D25+D26</f>
        <v>1807.37267</v>
      </c>
      <c r="E24" s="149">
        <f t="shared" si="0"/>
        <v>2891.796272</v>
      </c>
      <c r="F24" s="150">
        <f>+E24/C24*100</f>
        <v>49.97055939174011</v>
      </c>
      <c r="G24" s="133"/>
      <c r="H24" s="152"/>
      <c r="I24" s="163">
        <f t="shared" si="2"/>
        <v>2891.796272</v>
      </c>
      <c r="J24" s="158">
        <f t="shared" si="3"/>
        <v>49.97055939174011</v>
      </c>
      <c r="K24" s="157"/>
      <c r="L24" s="157"/>
      <c r="M24" s="157"/>
      <c r="N24" s="157"/>
      <c r="O24" s="157"/>
      <c r="P24" s="157"/>
    </row>
    <row r="25" spans="1:16" ht="18" customHeight="1">
      <c r="A25" s="146"/>
      <c r="B25" s="212" t="s">
        <v>184</v>
      </c>
      <c r="C25" s="148">
        <v>0</v>
      </c>
      <c r="D25" s="149">
        <v>0</v>
      </c>
      <c r="E25" s="149">
        <f t="shared" si="0"/>
        <v>0</v>
      </c>
      <c r="F25" s="150"/>
      <c r="G25" s="133"/>
      <c r="H25" s="152"/>
      <c r="I25" s="163">
        <f t="shared" si="2"/>
        <v>0</v>
      </c>
      <c r="J25" s="158"/>
      <c r="K25" s="157"/>
      <c r="L25" s="157"/>
      <c r="M25" s="157"/>
      <c r="N25" s="157"/>
      <c r="O25" s="157"/>
      <c r="P25" s="157"/>
    </row>
    <row r="26" spans="1:16" ht="18" customHeight="1">
      <c r="A26" s="146"/>
      <c r="B26" s="213" t="s">
        <v>182</v>
      </c>
      <c r="C26" s="148">
        <f>C24-C25</f>
        <v>5787</v>
      </c>
      <c r="D26" s="149">
        <v>1807.37267</v>
      </c>
      <c r="E26" s="149">
        <f t="shared" si="0"/>
        <v>2891.796272</v>
      </c>
      <c r="F26" s="150">
        <f>+E26/C26*100</f>
        <v>49.97055939174011</v>
      </c>
      <c r="G26" s="133"/>
      <c r="H26" s="152"/>
      <c r="I26" s="163">
        <f t="shared" si="2"/>
        <v>2891.796272</v>
      </c>
      <c r="J26" s="158">
        <f t="shared" si="3"/>
        <v>49.97055939174011</v>
      </c>
      <c r="K26" s="157"/>
      <c r="L26" s="157"/>
      <c r="M26" s="157"/>
      <c r="N26" s="157"/>
      <c r="O26" s="157"/>
      <c r="P26" s="157"/>
    </row>
    <row r="27" spans="1:16" ht="18" customHeight="1">
      <c r="A27" s="154" t="s">
        <v>134</v>
      </c>
      <c r="B27" s="155" t="s">
        <v>187</v>
      </c>
      <c r="C27" s="156"/>
      <c r="D27" s="149"/>
      <c r="E27" s="149">
        <f t="shared" si="0"/>
        <v>0</v>
      </c>
      <c r="F27" s="150"/>
      <c r="G27" s="133"/>
      <c r="H27" s="152"/>
      <c r="I27" s="163">
        <f t="shared" si="2"/>
        <v>0</v>
      </c>
      <c r="J27" s="158"/>
      <c r="K27" s="157"/>
      <c r="L27" s="19"/>
      <c r="M27" s="19"/>
      <c r="N27" s="19"/>
      <c r="O27" s="19"/>
      <c r="P27" s="19"/>
    </row>
    <row r="28" spans="1:16" ht="18" customHeight="1">
      <c r="A28" s="146">
        <v>1</v>
      </c>
      <c r="B28" s="147" t="s">
        <v>177</v>
      </c>
      <c r="C28" s="148">
        <v>8811</v>
      </c>
      <c r="D28" s="149">
        <v>4956.119866</v>
      </c>
      <c r="E28" s="149">
        <f t="shared" si="0"/>
        <v>5947.3438392000007</v>
      </c>
      <c r="F28" s="150">
        <f t="shared" ref="F28:F34" si="4">+E28/C28*100</f>
        <v>67.499078869594825</v>
      </c>
      <c r="G28" s="133"/>
      <c r="H28" s="152"/>
      <c r="I28" s="163">
        <f>+D28/5*6</f>
        <v>5947.3438392000007</v>
      </c>
      <c r="J28" s="158">
        <f t="shared" si="3"/>
        <v>67.499078869594825</v>
      </c>
      <c r="K28" s="157"/>
      <c r="L28" s="157"/>
      <c r="M28" s="157"/>
      <c r="N28" s="157"/>
      <c r="O28" s="157"/>
      <c r="P28" s="157"/>
    </row>
    <row r="29" spans="1:16" ht="18" customHeight="1">
      <c r="A29" s="146"/>
      <c r="B29" s="147" t="s">
        <v>188</v>
      </c>
      <c r="C29" s="148">
        <f>+C30+C31</f>
        <v>1990</v>
      </c>
      <c r="D29" s="149">
        <v>273.994485</v>
      </c>
      <c r="E29" s="149">
        <f t="shared" si="0"/>
        <v>494.29328999999996</v>
      </c>
      <c r="F29" s="151">
        <f t="shared" si="4"/>
        <v>24.838858793969848</v>
      </c>
      <c r="G29" s="133"/>
      <c r="H29" s="152"/>
      <c r="I29" s="163">
        <f>+I30+I31</f>
        <v>494.29328999999996</v>
      </c>
      <c r="J29" s="158">
        <f t="shared" si="3"/>
        <v>24.838858793969848</v>
      </c>
      <c r="K29" s="157"/>
      <c r="L29" s="157"/>
      <c r="M29" s="157"/>
      <c r="N29" s="157"/>
      <c r="O29" s="157"/>
      <c r="P29" s="157"/>
    </row>
    <row r="30" spans="1:16" ht="18" customHeight="1">
      <c r="A30" s="146"/>
      <c r="B30" s="147" t="s">
        <v>189</v>
      </c>
      <c r="C30" s="148">
        <f>1990-C31</f>
        <v>490</v>
      </c>
      <c r="D30" s="149">
        <v>139.75528499999999</v>
      </c>
      <c r="E30" s="149">
        <f t="shared" si="0"/>
        <v>279.51056999999997</v>
      </c>
      <c r="F30" s="150">
        <f t="shared" si="4"/>
        <v>57.042973469387746</v>
      </c>
      <c r="G30" s="133"/>
      <c r="H30" s="152"/>
      <c r="I30" s="163">
        <f>+D30/5*10</f>
        <v>279.51056999999997</v>
      </c>
      <c r="J30" s="158">
        <f t="shared" si="3"/>
        <v>57.042973469387746</v>
      </c>
      <c r="K30" s="157"/>
      <c r="L30" s="157"/>
      <c r="M30" s="157"/>
      <c r="N30" s="157"/>
      <c r="O30" s="157"/>
      <c r="P30" s="157"/>
    </row>
    <row r="31" spans="1:16" ht="18" customHeight="1">
      <c r="A31" s="146"/>
      <c r="B31" s="147" t="s">
        <v>190</v>
      </c>
      <c r="C31" s="148">
        <v>1500</v>
      </c>
      <c r="D31" s="149">
        <v>134.23920000000001</v>
      </c>
      <c r="E31" s="149">
        <f t="shared" si="0"/>
        <v>214.78272000000001</v>
      </c>
      <c r="F31" s="150">
        <f t="shared" si="4"/>
        <v>14.318848000000001</v>
      </c>
      <c r="G31" s="133"/>
      <c r="H31" s="152"/>
      <c r="I31" s="163">
        <f t="shared" si="2"/>
        <v>214.78272000000001</v>
      </c>
      <c r="J31" s="158">
        <f t="shared" si="3"/>
        <v>14.318848000000001</v>
      </c>
      <c r="K31" s="157"/>
      <c r="L31" s="157"/>
      <c r="M31" s="157"/>
      <c r="N31" s="157"/>
      <c r="O31" s="157"/>
      <c r="P31" s="157"/>
    </row>
    <row r="32" spans="1:16" ht="18" customHeight="1">
      <c r="A32" s="146">
        <v>2</v>
      </c>
      <c r="B32" s="147" t="s">
        <v>181</v>
      </c>
      <c r="C32" s="148">
        <f>C28</f>
        <v>8811</v>
      </c>
      <c r="D32" s="149">
        <f>+D33+D34</f>
        <v>2603.8341559999999</v>
      </c>
      <c r="E32" s="149">
        <f t="shared" si="0"/>
        <v>4166.1346495999996</v>
      </c>
      <c r="F32" s="150">
        <f t="shared" si="4"/>
        <v>47.283335031210981</v>
      </c>
      <c r="G32" s="133"/>
      <c r="H32" s="152"/>
      <c r="I32" s="163">
        <f t="shared" si="2"/>
        <v>4166.1346495999996</v>
      </c>
      <c r="J32" s="158">
        <f t="shared" si="3"/>
        <v>47.283335031210981</v>
      </c>
      <c r="K32" s="157"/>
      <c r="L32" s="157"/>
      <c r="M32" s="157"/>
      <c r="N32" s="157"/>
      <c r="O32" s="157"/>
      <c r="P32" s="157"/>
    </row>
    <row r="33" spans="1:16" ht="18" customHeight="1">
      <c r="A33" s="146"/>
      <c r="B33" s="212" t="s">
        <v>184</v>
      </c>
      <c r="C33" s="148">
        <f>+C31</f>
        <v>1500</v>
      </c>
      <c r="D33" s="149"/>
      <c r="E33" s="149">
        <f t="shared" si="0"/>
        <v>0</v>
      </c>
      <c r="F33" s="150">
        <f t="shared" si="4"/>
        <v>0</v>
      </c>
      <c r="G33" s="133"/>
      <c r="H33" s="152"/>
      <c r="I33" s="163">
        <f t="shared" si="2"/>
        <v>0</v>
      </c>
      <c r="J33" s="158">
        <f t="shared" si="3"/>
        <v>0</v>
      </c>
      <c r="K33" s="157"/>
      <c r="L33" s="157"/>
      <c r="M33" s="157"/>
      <c r="N33" s="157"/>
      <c r="O33" s="157"/>
      <c r="P33" s="157"/>
    </row>
    <row r="34" spans="1:16" ht="18" customHeight="1">
      <c r="A34" s="146"/>
      <c r="B34" s="212" t="s">
        <v>191</v>
      </c>
      <c r="C34" s="148">
        <f>+C32-C33</f>
        <v>7311</v>
      </c>
      <c r="D34" s="149">
        <v>2603.8341559999999</v>
      </c>
      <c r="E34" s="149">
        <f t="shared" si="0"/>
        <v>4166.1346495999996</v>
      </c>
      <c r="F34" s="150">
        <f t="shared" si="4"/>
        <v>56.98447065517712</v>
      </c>
      <c r="G34" s="133"/>
      <c r="H34" s="152"/>
      <c r="I34" s="163">
        <f t="shared" si="2"/>
        <v>4166.1346495999996</v>
      </c>
      <c r="J34" s="158">
        <f t="shared" si="3"/>
        <v>56.98447065517712</v>
      </c>
      <c r="K34" s="157"/>
      <c r="L34" s="157"/>
      <c r="M34" s="157"/>
      <c r="N34" s="157"/>
      <c r="O34" s="157"/>
      <c r="P34" s="157"/>
    </row>
    <row r="35" spans="1:16" ht="18" customHeight="1">
      <c r="A35" s="146"/>
      <c r="B35" s="212" t="s">
        <v>192</v>
      </c>
      <c r="C35" s="148"/>
      <c r="D35" s="149"/>
      <c r="E35" s="149">
        <f t="shared" si="0"/>
        <v>0</v>
      </c>
      <c r="F35" s="150"/>
      <c r="G35" s="133"/>
      <c r="H35" s="152"/>
      <c r="I35" s="163">
        <f t="shared" si="2"/>
        <v>0</v>
      </c>
      <c r="J35" s="158"/>
      <c r="K35" s="157"/>
      <c r="L35" s="157"/>
      <c r="M35" s="157"/>
      <c r="N35" s="157"/>
      <c r="O35" s="157"/>
      <c r="P35" s="157"/>
    </row>
    <row r="36" spans="1:16" ht="18" customHeight="1">
      <c r="A36" s="154" t="s">
        <v>39</v>
      </c>
      <c r="B36" s="155" t="s">
        <v>193</v>
      </c>
      <c r="C36" s="156"/>
      <c r="D36" s="149"/>
      <c r="E36" s="149">
        <f t="shared" si="0"/>
        <v>0</v>
      </c>
      <c r="F36" s="150"/>
      <c r="G36" s="133"/>
      <c r="H36" s="152"/>
      <c r="I36" s="163">
        <f t="shared" si="2"/>
        <v>0</v>
      </c>
      <c r="J36" s="158"/>
      <c r="K36" s="157"/>
      <c r="L36" s="19"/>
      <c r="M36" s="19"/>
      <c r="N36" s="19"/>
      <c r="O36" s="19"/>
      <c r="P36" s="19"/>
    </row>
    <row r="37" spans="1:16" ht="18" customHeight="1">
      <c r="A37" s="146">
        <v>1</v>
      </c>
      <c r="B37" s="147" t="s">
        <v>177</v>
      </c>
      <c r="C37" s="148">
        <v>8221</v>
      </c>
      <c r="D37" s="149">
        <v>2608.562191</v>
      </c>
      <c r="E37" s="149">
        <f t="shared" si="0"/>
        <v>4173.6995055999996</v>
      </c>
      <c r="F37" s="150">
        <f>+E37/C37*100</f>
        <v>50.768756910351534</v>
      </c>
      <c r="G37" s="133"/>
      <c r="H37" s="152"/>
      <c r="I37" s="163">
        <f t="shared" si="2"/>
        <v>4173.6995055999996</v>
      </c>
      <c r="J37" s="158">
        <f t="shared" si="3"/>
        <v>50.768756910351534</v>
      </c>
      <c r="K37" s="157"/>
      <c r="L37" s="157"/>
      <c r="M37" s="157"/>
      <c r="N37" s="157"/>
      <c r="O37" s="157"/>
      <c r="P37" s="157"/>
    </row>
    <row r="38" spans="1:16" ht="18" customHeight="1">
      <c r="A38" s="146"/>
      <c r="B38" s="147" t="s">
        <v>188</v>
      </c>
      <c r="C38" s="148">
        <f>+C39+C40</f>
        <v>1115</v>
      </c>
      <c r="D38" s="149">
        <v>194.31879900000001</v>
      </c>
      <c r="E38" s="149">
        <f t="shared" si="0"/>
        <v>424.63759800000003</v>
      </c>
      <c r="F38" s="151">
        <f>+E38/C38*100</f>
        <v>38.084089506726457</v>
      </c>
      <c r="G38" s="133"/>
      <c r="H38" s="152"/>
      <c r="I38" s="163">
        <f>+I39+I40</f>
        <v>424.63759800000003</v>
      </c>
      <c r="J38" s="158">
        <f t="shared" si="3"/>
        <v>38.084089506726457</v>
      </c>
      <c r="K38" s="157"/>
      <c r="L38" s="157"/>
      <c r="M38" s="157"/>
      <c r="N38" s="157"/>
      <c r="O38" s="157"/>
      <c r="P38" s="157"/>
    </row>
    <row r="39" spans="1:16" ht="18" customHeight="1">
      <c r="A39" s="146"/>
      <c r="B39" s="147" t="s">
        <v>189</v>
      </c>
      <c r="C39" s="148">
        <f>1115-C40</f>
        <v>615</v>
      </c>
      <c r="D39" s="149">
        <v>146.31879900000001</v>
      </c>
      <c r="E39" s="149">
        <f t="shared" si="0"/>
        <v>320.63759800000003</v>
      </c>
      <c r="F39" s="150">
        <f>+E39/C39*100</f>
        <v>52.136194796747972</v>
      </c>
      <c r="G39" s="133"/>
      <c r="H39" s="152"/>
      <c r="I39" s="163">
        <f>+D39/5*10+28</f>
        <v>320.63759800000003</v>
      </c>
      <c r="J39" s="158">
        <f t="shared" si="3"/>
        <v>52.136194796747972</v>
      </c>
      <c r="K39" s="157"/>
      <c r="L39" s="157"/>
      <c r="M39" s="157"/>
      <c r="N39" s="157"/>
      <c r="O39" s="157"/>
      <c r="P39" s="157"/>
    </row>
    <row r="40" spans="1:16" ht="18" customHeight="1">
      <c r="A40" s="146"/>
      <c r="B40" s="147" t="s">
        <v>190</v>
      </c>
      <c r="C40" s="148">
        <v>500</v>
      </c>
      <c r="D40" s="149">
        <v>48</v>
      </c>
      <c r="E40" s="149">
        <f t="shared" si="0"/>
        <v>104</v>
      </c>
      <c r="F40" s="150">
        <f>+E40/C40*100</f>
        <v>20.8</v>
      </c>
      <c r="G40" s="133"/>
      <c r="H40" s="152"/>
      <c r="I40" s="163">
        <f>+D40/5*10+8</f>
        <v>104</v>
      </c>
      <c r="J40" s="158">
        <f t="shared" si="3"/>
        <v>20.8</v>
      </c>
      <c r="K40" s="157"/>
      <c r="L40" s="157"/>
      <c r="M40" s="157"/>
      <c r="N40" s="157"/>
      <c r="O40" s="157"/>
      <c r="P40" s="157"/>
    </row>
    <row r="41" spans="1:16" ht="18" customHeight="1">
      <c r="A41" s="146">
        <v>2</v>
      </c>
      <c r="B41" s="147" t="s">
        <v>181</v>
      </c>
      <c r="C41" s="148">
        <f>+C37</f>
        <v>8221</v>
      </c>
      <c r="D41" s="149">
        <f>+D42+D43</f>
        <v>2415.4374739999998</v>
      </c>
      <c r="E41" s="149">
        <f t="shared" si="0"/>
        <v>3864.6999583999996</v>
      </c>
      <c r="F41" s="150">
        <f>+E41/C41*100</f>
        <v>47.01009558934436</v>
      </c>
      <c r="G41" s="133"/>
      <c r="H41" s="152"/>
      <c r="I41" s="163">
        <f t="shared" si="2"/>
        <v>3864.6999583999996</v>
      </c>
      <c r="J41" s="158">
        <f t="shared" si="3"/>
        <v>47.01009558934436</v>
      </c>
      <c r="K41" s="157"/>
      <c r="L41" s="157"/>
      <c r="M41" s="157"/>
      <c r="N41" s="157"/>
      <c r="O41" s="157"/>
      <c r="P41" s="157"/>
    </row>
    <row r="42" spans="1:16" ht="18" customHeight="1">
      <c r="A42" s="146"/>
      <c r="B42" s="212" t="s">
        <v>184</v>
      </c>
      <c r="C42" s="148">
        <f>+C40</f>
        <v>500</v>
      </c>
      <c r="D42" s="149"/>
      <c r="E42" s="149">
        <f t="shared" si="0"/>
        <v>0</v>
      </c>
      <c r="F42" s="150"/>
      <c r="G42" s="133"/>
      <c r="H42" s="152"/>
      <c r="I42" s="163">
        <f t="shared" si="2"/>
        <v>0</v>
      </c>
      <c r="J42" s="158">
        <f t="shared" si="3"/>
        <v>0</v>
      </c>
      <c r="K42" s="157"/>
      <c r="L42" s="157"/>
      <c r="M42" s="157"/>
      <c r="N42" s="157"/>
      <c r="O42" s="157"/>
      <c r="P42" s="157"/>
    </row>
    <row r="43" spans="1:16" ht="18" customHeight="1">
      <c r="A43" s="146"/>
      <c r="B43" s="212" t="s">
        <v>182</v>
      </c>
      <c r="C43" s="148">
        <f>+C41-C42</f>
        <v>7721</v>
      </c>
      <c r="D43" s="149">
        <v>2415.4374739999998</v>
      </c>
      <c r="E43" s="149">
        <f t="shared" si="0"/>
        <v>3864.6999583999996</v>
      </c>
      <c r="F43" s="150">
        <f>+E43/C43*100</f>
        <v>50.05439656003108</v>
      </c>
      <c r="G43" s="133"/>
      <c r="H43" s="152"/>
      <c r="I43" s="163">
        <f t="shared" si="2"/>
        <v>3864.6999583999996</v>
      </c>
      <c r="J43" s="158">
        <f t="shared" si="3"/>
        <v>50.05439656003108</v>
      </c>
      <c r="K43" s="157"/>
      <c r="L43" s="157"/>
      <c r="M43" s="157"/>
      <c r="N43" s="157"/>
      <c r="O43" s="157"/>
      <c r="P43" s="157"/>
    </row>
    <row r="44" spans="1:16" ht="18" customHeight="1">
      <c r="A44" s="154" t="s">
        <v>134</v>
      </c>
      <c r="B44" s="155" t="s">
        <v>194</v>
      </c>
      <c r="C44" s="156"/>
      <c r="D44" s="149"/>
      <c r="E44" s="149">
        <f t="shared" si="0"/>
        <v>0</v>
      </c>
      <c r="F44" s="150"/>
      <c r="G44" s="133"/>
      <c r="H44" s="152"/>
      <c r="I44" s="163">
        <f t="shared" si="2"/>
        <v>0</v>
      </c>
      <c r="J44" s="158"/>
      <c r="K44" s="157"/>
      <c r="L44" s="19"/>
      <c r="M44" s="19"/>
      <c r="N44" s="19"/>
      <c r="O44" s="19"/>
      <c r="P44" s="19"/>
    </row>
    <row r="45" spans="1:16" ht="18" customHeight="1">
      <c r="A45" s="146">
        <v>1</v>
      </c>
      <c r="B45" s="147" t="s">
        <v>177</v>
      </c>
      <c r="C45" s="148">
        <v>10885</v>
      </c>
      <c r="D45" s="149">
        <v>3944.3226810000001</v>
      </c>
      <c r="E45" s="149">
        <f t="shared" si="0"/>
        <v>6310.9162895999998</v>
      </c>
      <c r="F45" s="150">
        <f t="shared" si="1"/>
        <v>57.978100960955437</v>
      </c>
      <c r="G45" s="133"/>
      <c r="H45" s="152"/>
      <c r="I45" s="163">
        <f t="shared" si="2"/>
        <v>6310.9162895999998</v>
      </c>
      <c r="J45" s="158">
        <f t="shared" si="3"/>
        <v>57.978100960955437</v>
      </c>
      <c r="K45" s="157"/>
      <c r="L45" s="157"/>
      <c r="M45" s="157"/>
      <c r="N45" s="157"/>
      <c r="O45" s="157"/>
      <c r="P45" s="157"/>
    </row>
    <row r="46" spans="1:16" ht="18.600000000000001" customHeight="1">
      <c r="A46" s="146"/>
      <c r="B46" s="147" t="s">
        <v>188</v>
      </c>
      <c r="C46" s="148">
        <v>3640</v>
      </c>
      <c r="D46" s="149">
        <v>432.796783</v>
      </c>
      <c r="E46" s="149">
        <f t="shared" si="0"/>
        <v>600</v>
      </c>
      <c r="F46" s="151">
        <f t="shared" si="1"/>
        <v>16.483516483516482</v>
      </c>
      <c r="G46" s="133"/>
      <c r="H46" s="152"/>
      <c r="I46" s="163">
        <f>+I47+I48</f>
        <v>600</v>
      </c>
      <c r="J46" s="158">
        <f t="shared" si="3"/>
        <v>16.483516483516482</v>
      </c>
      <c r="K46" s="157"/>
      <c r="L46" s="157"/>
      <c r="M46" s="157"/>
      <c r="N46" s="157"/>
      <c r="O46" s="157"/>
      <c r="P46" s="157"/>
    </row>
    <row r="47" spans="1:16" ht="18" customHeight="1">
      <c r="A47" s="146"/>
      <c r="B47" s="211" t="s">
        <v>179</v>
      </c>
      <c r="C47" s="148">
        <f>C46-C48</f>
        <v>640</v>
      </c>
      <c r="D47" s="149">
        <v>156.796783</v>
      </c>
      <c r="E47" s="149">
        <f t="shared" si="0"/>
        <v>300</v>
      </c>
      <c r="F47" s="150">
        <f t="shared" si="1"/>
        <v>46.875</v>
      </c>
      <c r="G47" s="133"/>
      <c r="H47" s="152"/>
      <c r="I47" s="163">
        <v>300</v>
      </c>
      <c r="J47" s="158">
        <f t="shared" si="3"/>
        <v>46.875</v>
      </c>
      <c r="K47" s="157"/>
      <c r="L47" s="157"/>
      <c r="M47" s="157"/>
      <c r="N47" s="157"/>
      <c r="O47" s="157"/>
      <c r="P47" s="157"/>
    </row>
    <row r="48" spans="1:16" ht="18" customHeight="1">
      <c r="A48" s="146"/>
      <c r="B48" s="147" t="s">
        <v>180</v>
      </c>
      <c r="C48" s="148">
        <v>3000</v>
      </c>
      <c r="D48" s="149">
        <v>276</v>
      </c>
      <c r="E48" s="149">
        <v>300</v>
      </c>
      <c r="F48" s="150">
        <f t="shared" si="1"/>
        <v>10</v>
      </c>
      <c r="G48" s="133"/>
      <c r="H48" s="152"/>
      <c r="I48" s="163">
        <v>300</v>
      </c>
      <c r="J48" s="158">
        <f t="shared" si="3"/>
        <v>10</v>
      </c>
      <c r="K48" s="157"/>
      <c r="L48" s="157"/>
      <c r="M48" s="157"/>
      <c r="N48" s="157"/>
      <c r="O48" s="157"/>
      <c r="P48" s="157"/>
    </row>
    <row r="49" spans="1:16" ht="18" customHeight="1">
      <c r="A49" s="146">
        <v>2</v>
      </c>
      <c r="B49" s="147" t="s">
        <v>181</v>
      </c>
      <c r="C49" s="148">
        <f>C45</f>
        <v>10885</v>
      </c>
      <c r="D49" s="149">
        <f>+D50+D51</f>
        <v>2823.2524010000002</v>
      </c>
      <c r="E49" s="149">
        <f t="shared" si="0"/>
        <v>4517.2038416000005</v>
      </c>
      <c r="F49" s="150">
        <f t="shared" si="1"/>
        <v>41.499346271015163</v>
      </c>
      <c r="G49" s="133"/>
      <c r="H49" s="152"/>
      <c r="I49" s="163">
        <f t="shared" si="2"/>
        <v>4517.2038416000005</v>
      </c>
      <c r="J49" s="158">
        <f t="shared" si="3"/>
        <v>41.499346271015163</v>
      </c>
      <c r="K49" s="157"/>
      <c r="L49" s="157"/>
      <c r="M49" s="157"/>
      <c r="N49" s="157"/>
      <c r="O49" s="157"/>
      <c r="P49" s="157"/>
    </row>
    <row r="50" spans="1:16" ht="18" customHeight="1">
      <c r="A50" s="146"/>
      <c r="B50" s="212" t="s">
        <v>195</v>
      </c>
      <c r="C50" s="148">
        <f>C48</f>
        <v>3000</v>
      </c>
      <c r="D50" s="149"/>
      <c r="E50" s="149">
        <f t="shared" si="0"/>
        <v>0</v>
      </c>
      <c r="F50" s="150">
        <f t="shared" si="1"/>
        <v>0</v>
      </c>
      <c r="G50" s="133"/>
      <c r="H50" s="152"/>
      <c r="I50" s="163">
        <f t="shared" si="2"/>
        <v>0</v>
      </c>
      <c r="J50" s="158">
        <f t="shared" si="3"/>
        <v>0</v>
      </c>
      <c r="K50" s="157"/>
      <c r="L50" s="157"/>
      <c r="M50" s="157"/>
      <c r="N50" s="157"/>
      <c r="O50" s="157"/>
      <c r="P50" s="157"/>
    </row>
    <row r="51" spans="1:16" ht="18" customHeight="1">
      <c r="A51" s="146"/>
      <c r="B51" s="212" t="s">
        <v>191</v>
      </c>
      <c r="C51" s="148">
        <f>C45-C50</f>
        <v>7885</v>
      </c>
      <c r="D51" s="149">
        <v>2823.2524010000002</v>
      </c>
      <c r="E51" s="149">
        <f t="shared" si="0"/>
        <v>4517.2038416000005</v>
      </c>
      <c r="F51" s="150">
        <f t="shared" si="1"/>
        <v>57.288571231452131</v>
      </c>
      <c r="G51" s="133"/>
      <c r="H51" s="152"/>
      <c r="I51" s="163">
        <f t="shared" si="2"/>
        <v>4517.2038416000005</v>
      </c>
      <c r="J51" s="158">
        <f t="shared" si="3"/>
        <v>57.288571231452131</v>
      </c>
      <c r="K51" s="157"/>
      <c r="L51" s="157"/>
      <c r="M51" s="157"/>
      <c r="N51" s="157"/>
      <c r="O51" s="157"/>
      <c r="P51" s="157"/>
    </row>
    <row r="52" spans="1:16" ht="18" customHeight="1">
      <c r="A52" s="154" t="s">
        <v>135</v>
      </c>
      <c r="B52" s="155" t="s">
        <v>196</v>
      </c>
      <c r="C52" s="156"/>
      <c r="D52" s="149"/>
      <c r="E52" s="149">
        <f t="shared" si="0"/>
        <v>0</v>
      </c>
      <c r="F52" s="150"/>
      <c r="G52" s="133"/>
      <c r="H52" s="152"/>
      <c r="I52" s="163">
        <f t="shared" si="2"/>
        <v>0</v>
      </c>
      <c r="J52" s="158"/>
      <c r="K52" s="157"/>
      <c r="L52" s="19"/>
      <c r="M52" s="19"/>
      <c r="N52" s="19"/>
      <c r="O52" s="19"/>
      <c r="P52" s="19"/>
    </row>
    <row r="53" spans="1:16" ht="18" customHeight="1">
      <c r="A53" s="146">
        <v>1</v>
      </c>
      <c r="B53" s="147" t="s">
        <v>177</v>
      </c>
      <c r="C53" s="148">
        <v>7153</v>
      </c>
      <c r="D53" s="149">
        <v>6105.7146469999998</v>
      </c>
      <c r="E53" s="149">
        <f t="shared" si="0"/>
        <v>7326.8575763999997</v>
      </c>
      <c r="F53" s="150">
        <f t="shared" si="1"/>
        <v>102.43055468195163</v>
      </c>
      <c r="G53" s="133"/>
      <c r="H53" s="152"/>
      <c r="I53" s="163">
        <f>+D53/5*6</f>
        <v>7326.8575763999997</v>
      </c>
      <c r="J53" s="158">
        <f t="shared" si="3"/>
        <v>102.43055468195163</v>
      </c>
      <c r="K53" s="157"/>
      <c r="L53" s="157"/>
      <c r="M53" s="166"/>
      <c r="N53" s="157"/>
      <c r="O53" s="157"/>
      <c r="P53" s="157"/>
    </row>
    <row r="54" spans="1:16" ht="18" customHeight="1">
      <c r="A54" s="146"/>
      <c r="B54" s="147" t="s">
        <v>188</v>
      </c>
      <c r="C54" s="148">
        <v>430</v>
      </c>
      <c r="D54" s="149">
        <v>454.631124</v>
      </c>
      <c r="E54" s="149">
        <f t="shared" si="0"/>
        <v>519.08739839999998</v>
      </c>
      <c r="F54" s="150">
        <f t="shared" si="1"/>
        <v>120.71799962790696</v>
      </c>
      <c r="G54" s="133"/>
      <c r="H54" s="152"/>
      <c r="I54" s="163">
        <f>+I55+I56</f>
        <v>519.08739839999998</v>
      </c>
      <c r="J54" s="158">
        <f t="shared" si="3"/>
        <v>120.71799962790696</v>
      </c>
      <c r="K54" s="157"/>
      <c r="L54" s="157"/>
      <c r="M54" s="166"/>
      <c r="N54" s="157"/>
      <c r="O54" s="157"/>
      <c r="P54" s="157"/>
    </row>
    <row r="55" spans="1:16" ht="18" customHeight="1">
      <c r="A55" s="146"/>
      <c r="B55" s="147" t="s">
        <v>189</v>
      </c>
      <c r="C55" s="148">
        <f>+C54-C56</f>
        <v>330</v>
      </c>
      <c r="D55" s="149">
        <v>107.42712400000001</v>
      </c>
      <c r="E55" s="149">
        <f t="shared" si="0"/>
        <v>171.8833984</v>
      </c>
      <c r="F55" s="150">
        <f t="shared" si="1"/>
        <v>52.085878303030306</v>
      </c>
      <c r="G55" s="133"/>
      <c r="H55" s="152"/>
      <c r="I55" s="163">
        <f t="shared" si="2"/>
        <v>171.8833984</v>
      </c>
      <c r="J55" s="158">
        <f t="shared" si="3"/>
        <v>52.085878303030306</v>
      </c>
      <c r="K55" s="157"/>
      <c r="L55" s="157"/>
      <c r="M55" s="157"/>
      <c r="N55" s="157"/>
      <c r="O55" s="157"/>
      <c r="P55" s="157"/>
    </row>
    <row r="56" spans="1:16" ht="18" customHeight="1">
      <c r="A56" s="146"/>
      <c r="B56" s="147" t="s">
        <v>190</v>
      </c>
      <c r="C56" s="148">
        <v>100</v>
      </c>
      <c r="D56" s="149">
        <v>347.20400000000001</v>
      </c>
      <c r="E56" s="149">
        <f t="shared" si="0"/>
        <v>347.20399999999995</v>
      </c>
      <c r="F56" s="150">
        <f t="shared" si="1"/>
        <v>347.20399999999995</v>
      </c>
      <c r="G56" s="133"/>
      <c r="H56" s="152"/>
      <c r="I56" s="163">
        <f>+D56/5*5</f>
        <v>347.20399999999995</v>
      </c>
      <c r="J56" s="158">
        <f t="shared" si="3"/>
        <v>347.20399999999995</v>
      </c>
      <c r="K56" s="157"/>
      <c r="L56" s="157"/>
      <c r="M56" s="157"/>
      <c r="N56" s="157"/>
      <c r="O56" s="157"/>
      <c r="P56" s="157"/>
    </row>
    <row r="57" spans="1:16" ht="18" customHeight="1">
      <c r="A57" s="146">
        <v>2</v>
      </c>
      <c r="B57" s="147" t="s">
        <v>181</v>
      </c>
      <c r="C57" s="148">
        <f>C53</f>
        <v>7153</v>
      </c>
      <c r="D57" s="149">
        <f>+D58+D59</f>
        <v>2378.6279039999999</v>
      </c>
      <c r="E57" s="149">
        <f t="shared" si="0"/>
        <v>3805.8046463999999</v>
      </c>
      <c r="F57" s="150">
        <f t="shared" si="1"/>
        <v>53.20571293722913</v>
      </c>
      <c r="G57" s="133"/>
      <c r="H57" s="152"/>
      <c r="I57" s="163">
        <f t="shared" si="2"/>
        <v>3805.8046463999999</v>
      </c>
      <c r="J57" s="158">
        <f t="shared" si="3"/>
        <v>53.20571293722913</v>
      </c>
      <c r="K57" s="157"/>
      <c r="L57" s="157"/>
      <c r="M57" s="157"/>
      <c r="N57" s="157"/>
      <c r="O57" s="157"/>
      <c r="P57" s="157"/>
    </row>
    <row r="58" spans="1:16" ht="18" customHeight="1">
      <c r="A58" s="146"/>
      <c r="B58" s="212" t="s">
        <v>184</v>
      </c>
      <c r="C58" s="148">
        <f>+C56</f>
        <v>100</v>
      </c>
      <c r="D58" s="149"/>
      <c r="E58" s="149">
        <f t="shared" si="0"/>
        <v>0</v>
      </c>
      <c r="F58" s="150">
        <f t="shared" si="1"/>
        <v>0</v>
      </c>
      <c r="G58" s="133"/>
      <c r="H58" s="152"/>
      <c r="I58" s="163">
        <f t="shared" si="2"/>
        <v>0</v>
      </c>
      <c r="J58" s="158">
        <f t="shared" si="3"/>
        <v>0</v>
      </c>
      <c r="K58" s="157"/>
      <c r="L58" s="157"/>
      <c r="M58" s="157"/>
      <c r="N58" s="157"/>
      <c r="O58" s="157"/>
      <c r="P58" s="157"/>
    </row>
    <row r="59" spans="1:16" ht="18" customHeight="1">
      <c r="A59" s="146"/>
      <c r="B59" s="212" t="s">
        <v>182</v>
      </c>
      <c r="C59" s="148">
        <f>+C57-C58</f>
        <v>7053</v>
      </c>
      <c r="D59" s="149">
        <v>2378.6279039999999</v>
      </c>
      <c r="E59" s="149">
        <f t="shared" si="0"/>
        <v>3805.8046463999999</v>
      </c>
      <c r="F59" s="150">
        <f t="shared" si="1"/>
        <v>53.960082892386218</v>
      </c>
      <c r="G59" s="133"/>
      <c r="H59" s="152"/>
      <c r="I59" s="163">
        <f t="shared" si="2"/>
        <v>3805.8046463999999</v>
      </c>
      <c r="J59" s="158">
        <f t="shared" si="3"/>
        <v>53.960082892386218</v>
      </c>
      <c r="K59" s="157"/>
      <c r="L59" s="157"/>
      <c r="M59" s="157"/>
      <c r="N59" s="157"/>
      <c r="O59" s="157"/>
      <c r="P59" s="157"/>
    </row>
    <row r="60" spans="1:16" ht="18" customHeight="1">
      <c r="A60" s="146"/>
      <c r="B60" s="212" t="s">
        <v>197</v>
      </c>
      <c r="C60" s="148"/>
      <c r="D60" s="149"/>
      <c r="E60" s="149">
        <f t="shared" si="0"/>
        <v>0</v>
      </c>
      <c r="F60" s="150"/>
      <c r="G60" s="133"/>
      <c r="H60" s="152"/>
      <c r="I60" s="163">
        <f t="shared" si="2"/>
        <v>0</v>
      </c>
      <c r="J60" s="158"/>
      <c r="K60" s="157"/>
      <c r="L60" s="157"/>
      <c r="M60" s="167"/>
      <c r="N60" s="157"/>
      <c r="O60" s="157"/>
      <c r="P60" s="157"/>
    </row>
    <row r="61" spans="1:16" ht="18" customHeight="1">
      <c r="A61" s="154" t="s">
        <v>136</v>
      </c>
      <c r="B61" s="155" t="s">
        <v>166</v>
      </c>
      <c r="C61" s="156"/>
      <c r="D61" s="149"/>
      <c r="E61" s="149">
        <f t="shared" si="0"/>
        <v>0</v>
      </c>
      <c r="F61" s="150"/>
      <c r="G61" s="133"/>
      <c r="H61" s="152"/>
      <c r="I61" s="163">
        <f t="shared" si="2"/>
        <v>0</v>
      </c>
      <c r="J61" s="158"/>
      <c r="K61" s="19"/>
      <c r="L61" s="19"/>
      <c r="M61" s="19"/>
      <c r="N61" s="19"/>
      <c r="O61" s="19"/>
      <c r="P61" s="19"/>
    </row>
    <row r="62" spans="1:16" ht="18" customHeight="1">
      <c r="A62" s="146">
        <v>1</v>
      </c>
      <c r="B62" s="147" t="s">
        <v>198</v>
      </c>
      <c r="C62" s="148">
        <v>8485</v>
      </c>
      <c r="D62" s="149">
        <v>3045.5805019999998</v>
      </c>
      <c r="E62" s="149">
        <f t="shared" si="0"/>
        <v>4872.9288031999995</v>
      </c>
      <c r="F62" s="150">
        <f t="shared" si="1"/>
        <v>57.429921074837942</v>
      </c>
      <c r="G62" s="133"/>
      <c r="H62" s="152"/>
      <c r="I62" s="163">
        <f t="shared" si="2"/>
        <v>4872.9288031999995</v>
      </c>
      <c r="J62" s="158">
        <f t="shared" si="3"/>
        <v>57.429921074837942</v>
      </c>
      <c r="K62" s="157"/>
      <c r="L62" s="157"/>
      <c r="M62" s="157"/>
      <c r="N62" s="157"/>
      <c r="O62" s="157"/>
      <c r="P62" s="157"/>
    </row>
    <row r="63" spans="1:16" ht="18" customHeight="1">
      <c r="A63" s="146"/>
      <c r="B63" s="147" t="s">
        <v>199</v>
      </c>
      <c r="C63" s="148">
        <v>785</v>
      </c>
      <c r="D63" s="149">
        <v>44.818586000000003</v>
      </c>
      <c r="E63" s="149">
        <f t="shared" si="0"/>
        <v>161.34690960000003</v>
      </c>
      <c r="F63" s="151">
        <f t="shared" si="1"/>
        <v>20.553746445859879</v>
      </c>
      <c r="G63" s="133"/>
      <c r="H63" s="152"/>
      <c r="I63" s="163">
        <f>+D63/5*18</f>
        <v>161.34690960000003</v>
      </c>
      <c r="J63" s="158">
        <f t="shared" si="3"/>
        <v>20.553746445859879</v>
      </c>
      <c r="K63" s="157"/>
      <c r="L63" s="157"/>
      <c r="M63" s="157"/>
      <c r="N63" s="157"/>
      <c r="O63" s="157"/>
      <c r="P63" s="157"/>
    </row>
    <row r="64" spans="1:16" ht="18" customHeight="1">
      <c r="A64" s="146"/>
      <c r="B64" s="147" t="s">
        <v>200</v>
      </c>
      <c r="C64" s="148">
        <f>+C63-C65</f>
        <v>385</v>
      </c>
      <c r="D64" s="149">
        <v>44.818586000000003</v>
      </c>
      <c r="E64" s="149">
        <f t="shared" si="0"/>
        <v>161.34690960000003</v>
      </c>
      <c r="F64" s="150">
        <f t="shared" si="1"/>
        <v>41.908288207792218</v>
      </c>
      <c r="G64" s="133"/>
      <c r="H64" s="152"/>
      <c r="I64" s="163">
        <f>+D64/5*18</f>
        <v>161.34690960000003</v>
      </c>
      <c r="J64" s="158">
        <f t="shared" si="3"/>
        <v>41.908288207792218</v>
      </c>
      <c r="K64" s="157"/>
      <c r="L64" s="157"/>
      <c r="M64" s="157"/>
      <c r="N64" s="157"/>
      <c r="O64" s="157"/>
      <c r="P64" s="157"/>
    </row>
    <row r="65" spans="1:16" ht="18" customHeight="1">
      <c r="A65" s="146"/>
      <c r="B65" s="147" t="s">
        <v>201</v>
      </c>
      <c r="C65" s="148">
        <v>400</v>
      </c>
      <c r="D65" s="149"/>
      <c r="E65" s="149">
        <f t="shared" si="0"/>
        <v>0</v>
      </c>
      <c r="F65" s="150">
        <f t="shared" ref="F65" si="5">+E65/C65*100</f>
        <v>0</v>
      </c>
      <c r="G65" s="133"/>
      <c r="H65" s="152"/>
      <c r="I65" s="163">
        <f t="shared" ref="I65" si="6">+D65/5*15</f>
        <v>0</v>
      </c>
      <c r="J65" s="158">
        <f t="shared" si="3"/>
        <v>0</v>
      </c>
      <c r="K65" s="157"/>
      <c r="L65" s="157"/>
      <c r="M65" s="157"/>
      <c r="N65" s="157"/>
      <c r="O65" s="157"/>
      <c r="P65" s="157"/>
    </row>
    <row r="66" spans="1:16" ht="18" customHeight="1">
      <c r="A66" s="146">
        <v>2</v>
      </c>
      <c r="B66" s="147" t="s">
        <v>181</v>
      </c>
      <c r="C66" s="148">
        <f>C62</f>
        <v>8485</v>
      </c>
      <c r="D66" s="149">
        <f>+D67+D68</f>
        <v>2514.922728</v>
      </c>
      <c r="E66" s="149">
        <f t="shared" si="0"/>
        <v>4023.8763647999999</v>
      </c>
      <c r="F66" s="150">
        <f t="shared" si="1"/>
        <v>47.423410309958754</v>
      </c>
      <c r="G66" s="133"/>
      <c r="H66" s="152"/>
      <c r="I66" s="163">
        <f t="shared" si="2"/>
        <v>4023.8763647999999</v>
      </c>
      <c r="J66" s="158">
        <f t="shared" si="3"/>
        <v>47.423410309958754</v>
      </c>
      <c r="K66" s="157"/>
      <c r="L66" s="157"/>
      <c r="M66" s="157"/>
      <c r="N66" s="157"/>
      <c r="O66" s="157"/>
      <c r="P66" s="157"/>
    </row>
    <row r="67" spans="1:16" ht="18" customHeight="1">
      <c r="A67" s="146"/>
      <c r="B67" s="212" t="s">
        <v>184</v>
      </c>
      <c r="C67" s="148">
        <f>C65</f>
        <v>400</v>
      </c>
      <c r="D67" s="149"/>
      <c r="E67" s="149">
        <f t="shared" si="0"/>
        <v>0</v>
      </c>
      <c r="F67" s="150">
        <f t="shared" ref="F67:F68" si="7">+E67/C67*100</f>
        <v>0</v>
      </c>
      <c r="G67" s="133"/>
      <c r="H67" s="152"/>
      <c r="I67" s="163">
        <f t="shared" si="2"/>
        <v>0</v>
      </c>
      <c r="J67" s="158">
        <f t="shared" si="3"/>
        <v>0</v>
      </c>
      <c r="K67" s="157"/>
      <c r="L67" s="157"/>
      <c r="M67" s="157"/>
      <c r="N67" s="157"/>
      <c r="O67" s="157"/>
      <c r="P67" s="157"/>
    </row>
    <row r="68" spans="1:16" ht="18" customHeight="1">
      <c r="A68" s="146"/>
      <c r="B68" s="212" t="s">
        <v>182</v>
      </c>
      <c r="C68" s="148">
        <f>+C66-C67</f>
        <v>8085</v>
      </c>
      <c r="D68" s="149">
        <v>2514.922728</v>
      </c>
      <c r="E68" s="149">
        <f t="shared" si="0"/>
        <v>4023.8763647999999</v>
      </c>
      <c r="F68" s="150">
        <f t="shared" si="7"/>
        <v>49.769652007421151</v>
      </c>
      <c r="G68" s="133"/>
      <c r="H68" s="152"/>
      <c r="I68" s="163">
        <f t="shared" si="2"/>
        <v>4023.8763647999999</v>
      </c>
      <c r="J68" s="158">
        <f t="shared" si="3"/>
        <v>49.769652007421151</v>
      </c>
      <c r="K68" s="157"/>
      <c r="L68" s="157"/>
      <c r="M68" s="157"/>
      <c r="N68" s="157"/>
      <c r="O68" s="157"/>
      <c r="P68" s="157"/>
    </row>
    <row r="69" spans="1:16" ht="18" customHeight="1">
      <c r="A69" s="146"/>
      <c r="B69" s="147" t="s">
        <v>202</v>
      </c>
      <c r="C69" s="148"/>
      <c r="D69" s="149"/>
      <c r="E69" s="149">
        <f t="shared" si="0"/>
        <v>0</v>
      </c>
      <c r="F69" s="150"/>
      <c r="G69" s="133"/>
      <c r="H69" s="152"/>
      <c r="I69" s="163">
        <f t="shared" si="2"/>
        <v>0</v>
      </c>
      <c r="J69" s="158"/>
      <c r="K69" s="157"/>
      <c r="L69" s="157"/>
      <c r="M69" s="157"/>
      <c r="N69" s="157"/>
      <c r="O69" s="157"/>
      <c r="P69" s="157"/>
    </row>
    <row r="70" spans="1:16" ht="18" customHeight="1">
      <c r="A70" s="154" t="s">
        <v>138</v>
      </c>
      <c r="B70" s="155" t="s">
        <v>160</v>
      </c>
      <c r="C70" s="156"/>
      <c r="D70" s="149"/>
      <c r="E70" s="149">
        <f t="shared" si="0"/>
        <v>0</v>
      </c>
      <c r="F70" s="150"/>
      <c r="G70" s="133"/>
      <c r="H70" s="152"/>
      <c r="I70" s="163">
        <f t="shared" si="2"/>
        <v>0</v>
      </c>
      <c r="J70" s="158"/>
      <c r="K70" s="19"/>
      <c r="L70" s="19"/>
      <c r="M70" s="19"/>
      <c r="N70" s="19"/>
      <c r="O70" s="19"/>
      <c r="P70" s="19"/>
    </row>
    <row r="71" spans="1:16" ht="18" customHeight="1">
      <c r="A71" s="146">
        <v>1</v>
      </c>
      <c r="B71" s="147" t="s">
        <v>198</v>
      </c>
      <c r="C71" s="148">
        <v>10070</v>
      </c>
      <c r="D71" s="149">
        <v>5859.6836229999999</v>
      </c>
      <c r="E71" s="149">
        <f t="shared" ref="E71:E90" si="8">+I71</f>
        <v>7031.6203475999991</v>
      </c>
      <c r="F71" s="150">
        <f>+E71/C71*100</f>
        <v>69.827411594836136</v>
      </c>
      <c r="G71" s="133"/>
      <c r="H71" s="152"/>
      <c r="I71" s="163">
        <f>+D71/5*6</f>
        <v>7031.6203475999991</v>
      </c>
      <c r="J71" s="158">
        <f t="shared" ref="J71:J89" si="9">+I71/C71*100</f>
        <v>69.827411594836136</v>
      </c>
      <c r="K71" s="157"/>
      <c r="L71" s="157"/>
      <c r="M71" s="157"/>
      <c r="N71" s="157"/>
      <c r="O71" s="157"/>
      <c r="P71" s="157"/>
    </row>
    <row r="72" spans="1:16" ht="18" customHeight="1">
      <c r="A72" s="146"/>
      <c r="B72" s="147" t="s">
        <v>199</v>
      </c>
      <c r="C72" s="148">
        <v>80</v>
      </c>
      <c r="D72" s="149">
        <v>16.023</v>
      </c>
      <c r="E72" s="149">
        <f t="shared" si="8"/>
        <v>38.455200000000005</v>
      </c>
      <c r="F72" s="151">
        <f>+E72/C72*100</f>
        <v>48.069000000000003</v>
      </c>
      <c r="G72" s="133"/>
      <c r="H72" s="152"/>
      <c r="I72" s="163">
        <f>+D72/5*12</f>
        <v>38.455200000000005</v>
      </c>
      <c r="J72" s="158">
        <f t="shared" si="9"/>
        <v>48.069000000000003</v>
      </c>
      <c r="K72" s="157"/>
      <c r="L72" s="157"/>
      <c r="M72" s="157"/>
      <c r="N72" s="157"/>
      <c r="O72" s="157"/>
      <c r="P72" s="157"/>
    </row>
    <row r="73" spans="1:16" ht="18" customHeight="1">
      <c r="A73" s="146"/>
      <c r="B73" s="147" t="s">
        <v>203</v>
      </c>
      <c r="C73" s="148"/>
      <c r="D73" s="149"/>
      <c r="E73" s="149">
        <f t="shared" si="8"/>
        <v>0</v>
      </c>
      <c r="F73" s="150"/>
      <c r="G73" s="133"/>
      <c r="H73" s="152"/>
      <c r="I73" s="163">
        <f t="shared" ref="I73:I90" si="10">+D73/5*8</f>
        <v>0</v>
      </c>
      <c r="J73" s="158"/>
      <c r="K73" s="157"/>
      <c r="L73" s="157"/>
      <c r="M73" s="157"/>
      <c r="N73" s="157"/>
      <c r="O73" s="157"/>
      <c r="P73" s="157"/>
    </row>
    <row r="74" spans="1:16" ht="18" customHeight="1">
      <c r="A74" s="146">
        <v>2</v>
      </c>
      <c r="B74" s="147" t="s">
        <v>181</v>
      </c>
      <c r="C74" s="148">
        <f>C71</f>
        <v>10070</v>
      </c>
      <c r="D74" s="149">
        <v>3311.5647960000001</v>
      </c>
      <c r="E74" s="149">
        <f t="shared" si="8"/>
        <v>5298.5036736000002</v>
      </c>
      <c r="F74" s="150">
        <f>+E74/C74*100</f>
        <v>52.616719698113215</v>
      </c>
      <c r="G74" s="133"/>
      <c r="H74" s="152"/>
      <c r="I74" s="163">
        <f t="shared" si="10"/>
        <v>5298.5036736000002</v>
      </c>
      <c r="J74" s="158">
        <f t="shared" si="9"/>
        <v>52.616719698113215</v>
      </c>
      <c r="K74" s="157"/>
      <c r="L74" s="157"/>
      <c r="M74" s="157"/>
      <c r="N74" s="157"/>
      <c r="O74" s="157"/>
      <c r="P74" s="157"/>
    </row>
    <row r="75" spans="1:16" ht="18" customHeight="1">
      <c r="A75" s="146"/>
      <c r="B75" s="147" t="s">
        <v>202</v>
      </c>
      <c r="C75" s="148"/>
      <c r="D75" s="149"/>
      <c r="E75" s="149">
        <f t="shared" si="8"/>
        <v>0</v>
      </c>
      <c r="F75" s="150"/>
      <c r="G75" s="133"/>
      <c r="H75" s="152"/>
      <c r="I75" s="163">
        <f t="shared" si="10"/>
        <v>0</v>
      </c>
      <c r="J75" s="158"/>
      <c r="K75" s="157"/>
      <c r="L75" s="157"/>
      <c r="M75" s="157"/>
      <c r="N75" s="157"/>
      <c r="O75" s="157"/>
      <c r="P75" s="166">
        <f>C71-52</f>
        <v>10018</v>
      </c>
    </row>
    <row r="76" spans="1:16" ht="18" customHeight="1">
      <c r="A76" s="154" t="s">
        <v>140</v>
      </c>
      <c r="B76" s="155" t="s">
        <v>204</v>
      </c>
      <c r="C76" s="156"/>
      <c r="D76" s="149"/>
      <c r="E76" s="149">
        <f t="shared" si="8"/>
        <v>0</v>
      </c>
      <c r="F76" s="150"/>
      <c r="G76" s="133"/>
      <c r="H76" s="152"/>
      <c r="I76" s="163">
        <f t="shared" si="10"/>
        <v>0</v>
      </c>
      <c r="J76" s="158"/>
      <c r="K76" s="19"/>
      <c r="L76" s="19"/>
      <c r="M76" s="19"/>
      <c r="N76" s="19"/>
      <c r="O76" s="19"/>
      <c r="P76" s="19"/>
    </row>
    <row r="77" spans="1:16" ht="18" customHeight="1">
      <c r="A77" s="146">
        <v>1</v>
      </c>
      <c r="B77" s="147" t="s">
        <v>198</v>
      </c>
      <c r="C77" s="148">
        <v>8902</v>
      </c>
      <c r="D77" s="149">
        <v>5371.5609610000001</v>
      </c>
      <c r="E77" s="149">
        <f t="shared" si="8"/>
        <v>6445.8731532000002</v>
      </c>
      <c r="F77" s="150">
        <f t="shared" si="1"/>
        <v>72.409269301280617</v>
      </c>
      <c r="G77" s="133"/>
      <c r="H77" s="152"/>
      <c r="I77" s="163">
        <f>+D77/5*6</f>
        <v>6445.8731532000002</v>
      </c>
      <c r="J77" s="158">
        <f t="shared" si="9"/>
        <v>72.409269301280617</v>
      </c>
      <c r="K77" s="157"/>
      <c r="L77" s="157"/>
      <c r="M77" s="157"/>
      <c r="N77" s="157"/>
      <c r="O77" s="157"/>
      <c r="P77" s="157"/>
    </row>
    <row r="78" spans="1:16" ht="18" customHeight="1">
      <c r="A78" s="146"/>
      <c r="B78" s="147" t="s">
        <v>199</v>
      </c>
      <c r="C78" s="148">
        <v>148</v>
      </c>
      <c r="D78" s="149">
        <v>48.1113</v>
      </c>
      <c r="E78" s="149">
        <f t="shared" si="8"/>
        <v>76.978080000000006</v>
      </c>
      <c r="F78" s="150">
        <f t="shared" si="1"/>
        <v>52.012216216216224</v>
      </c>
      <c r="G78" s="133"/>
      <c r="H78" s="152"/>
      <c r="I78" s="163">
        <f t="shared" si="10"/>
        <v>76.978080000000006</v>
      </c>
      <c r="J78" s="158">
        <f t="shared" si="9"/>
        <v>52.012216216216224</v>
      </c>
      <c r="K78" s="157"/>
      <c r="L78" s="157"/>
      <c r="M78" s="157"/>
      <c r="N78" s="157"/>
      <c r="O78" s="157"/>
      <c r="P78" s="157"/>
    </row>
    <row r="79" spans="1:16" ht="18" customHeight="1">
      <c r="A79" s="146">
        <v>2</v>
      </c>
      <c r="B79" s="147" t="s">
        <v>181</v>
      </c>
      <c r="C79" s="148">
        <f>C77</f>
        <v>8902</v>
      </c>
      <c r="D79" s="149">
        <v>2703.1809830000002</v>
      </c>
      <c r="E79" s="149">
        <f t="shared" si="8"/>
        <v>4325.0895728000005</v>
      </c>
      <c r="F79" s="150">
        <f t="shared" si="1"/>
        <v>48.585593942934182</v>
      </c>
      <c r="G79" s="133"/>
      <c r="H79" s="152"/>
      <c r="I79" s="163">
        <f t="shared" si="10"/>
        <v>4325.0895728000005</v>
      </c>
      <c r="J79" s="158">
        <f t="shared" si="9"/>
        <v>48.585593942934182</v>
      </c>
      <c r="K79" s="157"/>
      <c r="L79" s="157"/>
      <c r="M79" s="157"/>
      <c r="N79" s="157"/>
      <c r="O79" s="157"/>
      <c r="P79" s="157"/>
    </row>
    <row r="80" spans="1:16" ht="18" customHeight="1">
      <c r="A80" s="146"/>
      <c r="B80" s="147" t="s">
        <v>202</v>
      </c>
      <c r="C80" s="148"/>
      <c r="D80" s="149"/>
      <c r="E80" s="149">
        <f t="shared" si="8"/>
        <v>0</v>
      </c>
      <c r="F80" s="150"/>
      <c r="G80" s="133"/>
      <c r="H80" s="152"/>
      <c r="I80" s="163">
        <f t="shared" si="10"/>
        <v>0</v>
      </c>
      <c r="J80" s="158"/>
      <c r="K80" s="157"/>
      <c r="L80" s="157"/>
      <c r="M80" s="157"/>
      <c r="N80" s="157"/>
      <c r="O80" s="157"/>
      <c r="P80" s="157"/>
    </row>
    <row r="81" spans="1:16" ht="18" customHeight="1">
      <c r="A81" s="154" t="s">
        <v>148</v>
      </c>
      <c r="B81" s="155" t="s">
        <v>205</v>
      </c>
      <c r="C81" s="156"/>
      <c r="D81" s="149"/>
      <c r="E81" s="149">
        <f t="shared" si="8"/>
        <v>0</v>
      </c>
      <c r="F81" s="150"/>
      <c r="G81" s="133"/>
      <c r="H81" s="152"/>
      <c r="I81" s="163">
        <f t="shared" si="10"/>
        <v>0</v>
      </c>
      <c r="J81" s="158"/>
      <c r="K81" s="19"/>
      <c r="L81" s="19"/>
      <c r="M81" s="19"/>
      <c r="N81" s="19"/>
      <c r="O81" s="19"/>
      <c r="P81" s="19"/>
    </row>
    <row r="82" spans="1:16" ht="18" customHeight="1">
      <c r="A82" s="146">
        <v>1</v>
      </c>
      <c r="B82" s="147" t="s">
        <v>198</v>
      </c>
      <c r="C82" s="148">
        <v>10805</v>
      </c>
      <c r="D82" s="149">
        <v>4381.649179</v>
      </c>
      <c r="E82" s="149">
        <f t="shared" si="8"/>
        <v>7010.6386863999996</v>
      </c>
      <c r="F82" s="150">
        <f t="shared" ref="F82:F89" si="11">+E82/C82*100</f>
        <v>64.883282613604806</v>
      </c>
      <c r="G82" s="133"/>
      <c r="H82" s="152"/>
      <c r="I82" s="163">
        <f t="shared" si="10"/>
        <v>7010.6386863999996</v>
      </c>
      <c r="J82" s="158">
        <f t="shared" si="9"/>
        <v>64.883282613604806</v>
      </c>
      <c r="K82" s="157"/>
      <c r="L82" s="157"/>
      <c r="M82" s="157"/>
      <c r="N82" s="157"/>
      <c r="O82" s="157"/>
      <c r="P82" s="157"/>
    </row>
    <row r="83" spans="1:16" ht="18" customHeight="1">
      <c r="A83" s="146"/>
      <c r="B83" s="147" t="s">
        <v>199</v>
      </c>
      <c r="C83" s="148">
        <v>64</v>
      </c>
      <c r="D83" s="149">
        <v>28.292750000000002</v>
      </c>
      <c r="E83" s="149">
        <f t="shared" si="8"/>
        <v>39.609850000000002</v>
      </c>
      <c r="F83" s="150">
        <f t="shared" si="11"/>
        <v>61.890390625000002</v>
      </c>
      <c r="G83" s="133"/>
      <c r="H83" s="152"/>
      <c r="I83" s="163">
        <f>+D83/5*7</f>
        <v>39.609850000000002</v>
      </c>
      <c r="J83" s="158">
        <f t="shared" si="9"/>
        <v>61.890390625000002</v>
      </c>
      <c r="K83" s="157"/>
      <c r="L83" s="157"/>
      <c r="M83" s="157"/>
      <c r="N83" s="157"/>
      <c r="O83" s="157"/>
      <c r="P83" s="157"/>
    </row>
    <row r="84" spans="1:16" ht="18" customHeight="1">
      <c r="A84" s="146">
        <v>2</v>
      </c>
      <c r="B84" s="147" t="s">
        <v>181</v>
      </c>
      <c r="C84" s="148">
        <f>C82</f>
        <v>10805</v>
      </c>
      <c r="D84" s="149">
        <v>3412.51017</v>
      </c>
      <c r="E84" s="149">
        <f t="shared" si="8"/>
        <v>5460.0162719999998</v>
      </c>
      <c r="F84" s="150">
        <f t="shared" si="11"/>
        <v>50.532311633502999</v>
      </c>
      <c r="G84" s="133"/>
      <c r="H84" s="152"/>
      <c r="I84" s="163">
        <f t="shared" si="10"/>
        <v>5460.0162719999998</v>
      </c>
      <c r="J84" s="158">
        <f t="shared" si="9"/>
        <v>50.532311633502999</v>
      </c>
      <c r="K84" s="157"/>
      <c r="L84" s="157"/>
      <c r="M84" s="166"/>
      <c r="N84" s="157"/>
      <c r="O84" s="157"/>
      <c r="P84" s="157"/>
    </row>
    <row r="85" spans="1:16" ht="18" customHeight="1">
      <c r="A85" s="146"/>
      <c r="B85" s="147" t="s">
        <v>202</v>
      </c>
      <c r="C85" s="148"/>
      <c r="D85" s="149"/>
      <c r="E85" s="149">
        <f t="shared" si="8"/>
        <v>0</v>
      </c>
      <c r="F85" s="150"/>
      <c r="G85" s="133"/>
      <c r="H85" s="152"/>
      <c r="I85" s="163">
        <f t="shared" si="10"/>
        <v>0</v>
      </c>
      <c r="J85" s="158"/>
      <c r="K85" s="157"/>
      <c r="L85" s="157"/>
      <c r="M85" s="157"/>
      <c r="N85" s="157"/>
      <c r="O85" s="157"/>
      <c r="P85" s="157"/>
    </row>
    <row r="86" spans="1:16" ht="18" customHeight="1">
      <c r="A86" s="154" t="s">
        <v>149</v>
      </c>
      <c r="B86" s="155" t="s">
        <v>159</v>
      </c>
      <c r="C86" s="156"/>
      <c r="D86" s="149"/>
      <c r="E86" s="149">
        <f t="shared" si="8"/>
        <v>0</v>
      </c>
      <c r="F86" s="150"/>
      <c r="G86" s="133"/>
      <c r="H86" s="152"/>
      <c r="I86" s="163">
        <f t="shared" si="10"/>
        <v>0</v>
      </c>
      <c r="J86" s="158"/>
      <c r="K86" s="19"/>
      <c r="L86" s="19"/>
      <c r="M86" s="19"/>
      <c r="N86" s="19"/>
      <c r="O86" s="19"/>
      <c r="P86" s="19"/>
    </row>
    <row r="87" spans="1:16" ht="18" customHeight="1">
      <c r="A87" s="146">
        <v>1</v>
      </c>
      <c r="B87" s="147" t="s">
        <v>198</v>
      </c>
      <c r="C87" s="148">
        <v>8435</v>
      </c>
      <c r="D87" s="149">
        <v>2898.4598120000001</v>
      </c>
      <c r="E87" s="149">
        <f t="shared" si="8"/>
        <v>4637.5356991999997</v>
      </c>
      <c r="F87" s="150">
        <f t="shared" si="11"/>
        <v>54.979676339063424</v>
      </c>
      <c r="G87" s="133"/>
      <c r="H87" s="152"/>
      <c r="I87" s="163">
        <f t="shared" si="10"/>
        <v>4637.5356991999997</v>
      </c>
      <c r="J87" s="158">
        <f t="shared" si="9"/>
        <v>54.979676339063424</v>
      </c>
      <c r="K87" s="157"/>
      <c r="L87" s="157"/>
      <c r="M87" s="157"/>
      <c r="N87" s="157"/>
      <c r="O87" s="157"/>
      <c r="P87" s="157"/>
    </row>
    <row r="88" spans="1:16" ht="18" customHeight="1">
      <c r="A88" s="146"/>
      <c r="B88" s="147" t="s">
        <v>199</v>
      </c>
      <c r="C88" s="148">
        <v>70</v>
      </c>
      <c r="D88" s="149">
        <v>24.492688000000001</v>
      </c>
      <c r="E88" s="149">
        <f t="shared" si="8"/>
        <v>39.1883008</v>
      </c>
      <c r="F88" s="150">
        <f t="shared" si="11"/>
        <v>55.983286857142858</v>
      </c>
      <c r="G88" s="133"/>
      <c r="H88" s="152"/>
      <c r="I88" s="163">
        <f t="shared" si="10"/>
        <v>39.1883008</v>
      </c>
      <c r="J88" s="158">
        <f t="shared" si="9"/>
        <v>55.983286857142858</v>
      </c>
      <c r="K88" s="157"/>
      <c r="L88" s="157"/>
      <c r="M88" s="157"/>
      <c r="N88" s="157"/>
      <c r="O88" s="157"/>
      <c r="P88" s="166">
        <f>C74-1200</f>
        <v>8870</v>
      </c>
    </row>
    <row r="89" spans="1:16" ht="18" customHeight="1">
      <c r="A89" s="146">
        <v>2</v>
      </c>
      <c r="B89" s="147" t="s">
        <v>181</v>
      </c>
      <c r="C89" s="148">
        <f>C87</f>
        <v>8435</v>
      </c>
      <c r="D89" s="149">
        <v>2428.0017459999999</v>
      </c>
      <c r="E89" s="149">
        <f t="shared" si="8"/>
        <v>3884.8027935999999</v>
      </c>
      <c r="F89" s="150">
        <f t="shared" si="11"/>
        <v>46.055753332542977</v>
      </c>
      <c r="G89" s="133"/>
      <c r="H89" s="152"/>
      <c r="I89" s="163">
        <f t="shared" si="10"/>
        <v>3884.8027935999999</v>
      </c>
      <c r="J89" s="158">
        <f t="shared" si="9"/>
        <v>46.055753332542977</v>
      </c>
      <c r="K89" s="157"/>
      <c r="L89" s="157"/>
      <c r="M89" s="157"/>
      <c r="N89" s="157"/>
      <c r="O89" s="157"/>
      <c r="P89" s="157"/>
    </row>
    <row r="90" spans="1:16" ht="18" customHeight="1">
      <c r="A90" s="168"/>
      <c r="B90" s="169" t="s">
        <v>202</v>
      </c>
      <c r="C90" s="170"/>
      <c r="D90" s="171"/>
      <c r="E90" s="172">
        <f t="shared" si="8"/>
        <v>0</v>
      </c>
      <c r="F90" s="173"/>
      <c r="G90" s="133"/>
      <c r="H90" s="152"/>
      <c r="I90" s="163">
        <f t="shared" si="10"/>
        <v>0</v>
      </c>
      <c r="J90" s="158"/>
      <c r="K90" s="157"/>
      <c r="L90" s="157"/>
      <c r="M90" s="157"/>
      <c r="N90" s="157"/>
      <c r="O90" s="157"/>
      <c r="P90" s="157"/>
    </row>
    <row r="91" spans="1:16" ht="14.25" customHeight="1">
      <c r="A91" s="174"/>
      <c r="B91" s="175"/>
      <c r="C91" s="176"/>
      <c r="D91" s="157"/>
      <c r="E91" s="157"/>
      <c r="F91" s="177"/>
      <c r="G91" s="178"/>
      <c r="H91" s="129"/>
      <c r="I91" s="157"/>
      <c r="J91" s="158"/>
      <c r="K91" s="157"/>
      <c r="L91" s="157"/>
      <c r="M91" s="157"/>
      <c r="N91" s="157"/>
      <c r="O91" s="157"/>
      <c r="P91" s="157"/>
    </row>
    <row r="92" spans="1:16" ht="14.25" customHeight="1">
      <c r="A92" s="174"/>
      <c r="B92" s="175" t="s">
        <v>206</v>
      </c>
      <c r="C92" s="176"/>
      <c r="D92" s="157"/>
      <c r="E92" s="157"/>
      <c r="F92" s="177"/>
      <c r="G92" s="178"/>
      <c r="H92" s="129"/>
      <c r="I92" s="157"/>
      <c r="J92" s="158"/>
      <c r="K92" s="157"/>
      <c r="L92" s="157"/>
      <c r="M92" s="157"/>
      <c r="N92" s="157"/>
      <c r="O92" s="157"/>
      <c r="P92" s="157"/>
    </row>
    <row r="93" spans="1:16" ht="14.25" customHeight="1">
      <c r="A93" s="174"/>
      <c r="B93" s="175"/>
      <c r="C93" s="176"/>
      <c r="D93" s="157"/>
      <c r="E93" s="157"/>
      <c r="F93" s="177"/>
      <c r="G93" s="178"/>
      <c r="H93" s="129"/>
      <c r="I93" s="157"/>
      <c r="J93" s="158"/>
      <c r="K93" s="157"/>
      <c r="L93" s="157"/>
      <c r="M93" s="157"/>
      <c r="N93" s="157"/>
      <c r="O93" s="157"/>
      <c r="P93" s="157"/>
    </row>
    <row r="94" spans="1:16" ht="14.25" customHeight="1">
      <c r="A94" s="174"/>
      <c r="B94" s="175"/>
      <c r="C94" s="176"/>
      <c r="D94" s="157"/>
      <c r="E94" s="157"/>
      <c r="F94" s="177"/>
      <c r="G94" s="178"/>
      <c r="H94" s="129"/>
      <c r="I94" s="157"/>
      <c r="J94" s="158"/>
      <c r="K94" s="157"/>
      <c r="L94" s="157"/>
      <c r="M94" s="157"/>
      <c r="N94" s="157"/>
      <c r="O94" s="157"/>
      <c r="P94" s="157"/>
    </row>
    <row r="95" spans="1:16" ht="14.25" customHeight="1">
      <c r="A95" s="174"/>
      <c r="B95" s="175"/>
      <c r="C95" s="176"/>
      <c r="D95" s="157"/>
      <c r="E95" s="157"/>
      <c r="F95" s="177"/>
      <c r="G95" s="178"/>
      <c r="H95" s="129"/>
      <c r="I95" s="157"/>
      <c r="J95" s="158"/>
      <c r="K95" s="157"/>
      <c r="L95" s="157"/>
      <c r="M95" s="166">
        <f>C89-1374</f>
        <v>7061</v>
      </c>
      <c r="N95" s="157"/>
      <c r="O95" s="157"/>
      <c r="P95" s="157"/>
    </row>
    <row r="96" spans="1:16" ht="14.25" customHeight="1">
      <c r="A96" s="174"/>
      <c r="B96" s="175"/>
      <c r="C96" s="176"/>
      <c r="D96" s="157"/>
      <c r="E96" s="157"/>
      <c r="F96" s="177"/>
      <c r="G96" s="178"/>
      <c r="H96" s="129"/>
      <c r="I96" s="157"/>
      <c r="J96" s="158"/>
      <c r="K96" s="157"/>
      <c r="L96" s="157"/>
      <c r="M96" s="157"/>
      <c r="N96" s="157"/>
      <c r="O96" s="157"/>
      <c r="P96" s="157"/>
    </row>
    <row r="97" spans="1:16" ht="14.25" customHeight="1">
      <c r="A97" s="174"/>
      <c r="B97" s="175"/>
      <c r="C97" s="176"/>
      <c r="D97" s="157"/>
      <c r="E97" s="157"/>
      <c r="F97" s="177"/>
      <c r="G97" s="178"/>
      <c r="H97" s="129"/>
      <c r="I97" s="157"/>
      <c r="J97" s="158"/>
      <c r="K97" s="157"/>
      <c r="L97" s="157"/>
      <c r="M97" s="157"/>
      <c r="N97" s="157"/>
      <c r="O97" s="157"/>
      <c r="P97" s="157"/>
    </row>
    <row r="98" spans="1:16" ht="14.25" customHeight="1">
      <c r="A98" s="174"/>
      <c r="B98" s="175"/>
      <c r="C98" s="176"/>
      <c r="D98" s="157"/>
      <c r="E98" s="157"/>
      <c r="F98" s="177"/>
      <c r="G98" s="178"/>
      <c r="H98" s="129"/>
      <c r="I98" s="157"/>
      <c r="J98" s="158"/>
      <c r="K98" s="157"/>
      <c r="L98" s="157"/>
      <c r="M98" s="157"/>
      <c r="N98" s="157"/>
      <c r="O98" s="157"/>
      <c r="P98" s="157"/>
    </row>
    <row r="99" spans="1:16" ht="14.25" customHeight="1">
      <c r="A99" s="174"/>
      <c r="B99" s="175"/>
      <c r="C99" s="176"/>
      <c r="D99" s="157"/>
      <c r="E99" s="157"/>
      <c r="F99" s="177"/>
      <c r="G99" s="178"/>
      <c r="H99" s="129"/>
      <c r="I99" s="157"/>
      <c r="J99" s="158"/>
      <c r="K99" s="157"/>
      <c r="L99" s="157"/>
      <c r="M99" s="157"/>
      <c r="N99" s="157"/>
      <c r="O99" s="157"/>
      <c r="P99" s="157"/>
    </row>
    <row r="100" spans="1:16" ht="14.25" customHeight="1">
      <c r="A100" s="174"/>
      <c r="B100" s="175"/>
      <c r="C100" s="176"/>
      <c r="D100" s="157"/>
      <c r="E100" s="157"/>
      <c r="F100" s="177"/>
      <c r="G100" s="178"/>
      <c r="H100" s="129"/>
      <c r="I100" s="157"/>
      <c r="J100" s="158"/>
      <c r="K100" s="157"/>
      <c r="L100" s="157"/>
      <c r="M100" s="157"/>
      <c r="N100" s="157"/>
      <c r="O100" s="157"/>
      <c r="P100" s="157"/>
    </row>
    <row r="101" spans="1:16" ht="14.25" customHeight="1">
      <c r="A101" s="174"/>
      <c r="B101" s="175"/>
      <c r="C101" s="176"/>
      <c r="D101" s="157"/>
      <c r="E101" s="157"/>
      <c r="F101" s="177"/>
      <c r="G101" s="178"/>
      <c r="H101" s="129"/>
      <c r="I101" s="157"/>
      <c r="J101" s="158"/>
      <c r="K101" s="157"/>
      <c r="L101" s="157"/>
      <c r="M101" s="157"/>
      <c r="N101" s="157"/>
      <c r="O101" s="157"/>
      <c r="P101" s="157"/>
    </row>
    <row r="102" spans="1:16" ht="14.25" customHeight="1">
      <c r="A102" s="174"/>
      <c r="B102" s="175"/>
      <c r="C102" s="176"/>
      <c r="D102" s="157"/>
      <c r="E102" s="157"/>
      <c r="F102" s="177"/>
      <c r="G102" s="178"/>
      <c r="H102" s="129"/>
      <c r="I102" s="157"/>
      <c r="J102" s="158"/>
      <c r="K102" s="157"/>
      <c r="L102" s="157"/>
      <c r="M102" s="157"/>
      <c r="N102" s="157"/>
      <c r="O102" s="157"/>
      <c r="P102" s="157"/>
    </row>
    <row r="103" spans="1:16" ht="14.25" customHeight="1">
      <c r="A103" s="174"/>
      <c r="B103" s="175"/>
      <c r="C103" s="176"/>
      <c r="D103" s="157"/>
      <c r="E103" s="157"/>
      <c r="F103" s="177"/>
      <c r="G103" s="178"/>
      <c r="H103" s="129"/>
      <c r="I103" s="157"/>
      <c r="J103" s="158"/>
      <c r="K103" s="157"/>
      <c r="L103" s="157"/>
      <c r="M103" s="157"/>
      <c r="N103" s="157"/>
      <c r="O103" s="157"/>
      <c r="P103" s="157"/>
    </row>
    <row r="104" spans="1:16" ht="14.25" customHeight="1">
      <c r="A104" s="174"/>
      <c r="B104" s="175"/>
      <c r="C104" s="176"/>
      <c r="D104" s="157"/>
      <c r="E104" s="157"/>
      <c r="F104" s="177"/>
      <c r="G104" s="178"/>
      <c r="H104" s="129"/>
      <c r="I104" s="157"/>
      <c r="J104" s="158"/>
      <c r="K104" s="157"/>
      <c r="L104" s="157"/>
      <c r="M104" s="157"/>
      <c r="N104" s="157"/>
      <c r="O104" s="157"/>
      <c r="P104" s="157"/>
    </row>
    <row r="105" spans="1:16" ht="14.25" customHeight="1">
      <c r="A105" s="174"/>
      <c r="B105" s="175"/>
      <c r="C105" s="176"/>
      <c r="D105" s="157"/>
      <c r="E105" s="157"/>
      <c r="F105" s="177"/>
      <c r="G105" s="178"/>
      <c r="H105" s="129"/>
      <c r="I105" s="157"/>
      <c r="J105" s="158"/>
      <c r="K105" s="157"/>
      <c r="L105" s="157"/>
      <c r="M105" s="157"/>
      <c r="N105" s="157"/>
      <c r="O105" s="157"/>
      <c r="P105" s="157"/>
    </row>
    <row r="106" spans="1:16" ht="14.25" customHeight="1">
      <c r="A106" s="174"/>
      <c r="B106" s="175"/>
      <c r="C106" s="176"/>
      <c r="D106" s="157"/>
      <c r="E106" s="157"/>
      <c r="F106" s="177"/>
      <c r="G106" s="178"/>
      <c r="H106" s="129"/>
      <c r="I106" s="157"/>
      <c r="J106" s="158"/>
      <c r="K106" s="157"/>
      <c r="L106" s="157"/>
      <c r="M106" s="157"/>
      <c r="N106" s="157"/>
      <c r="O106" s="157"/>
      <c r="P106" s="157"/>
    </row>
    <row r="107" spans="1:16" ht="14.25" customHeight="1">
      <c r="A107" s="174"/>
      <c r="B107" s="175"/>
      <c r="C107" s="176"/>
      <c r="D107" s="157"/>
      <c r="E107" s="157"/>
      <c r="F107" s="177"/>
      <c r="G107" s="178"/>
      <c r="H107" s="129"/>
      <c r="I107" s="157"/>
      <c r="J107" s="158"/>
      <c r="K107" s="157"/>
      <c r="L107" s="157"/>
      <c r="M107" s="157"/>
      <c r="N107" s="157"/>
      <c r="O107" s="157"/>
      <c r="P107" s="157"/>
    </row>
    <row r="108" spans="1:16" ht="14.25" customHeight="1">
      <c r="A108" s="174"/>
      <c r="B108" s="175"/>
      <c r="C108" s="176"/>
      <c r="D108" s="157"/>
      <c r="E108" s="157"/>
      <c r="F108" s="177"/>
      <c r="G108" s="178"/>
      <c r="H108" s="129"/>
      <c r="I108" s="157"/>
      <c r="J108" s="158"/>
      <c r="K108" s="157"/>
      <c r="L108" s="157"/>
      <c r="M108" s="157"/>
      <c r="N108" s="157"/>
      <c r="O108" s="157"/>
      <c r="P108" s="157"/>
    </row>
    <row r="109" spans="1:16" ht="14.25" customHeight="1">
      <c r="A109" s="174"/>
      <c r="B109" s="175"/>
      <c r="C109" s="176"/>
      <c r="D109" s="157"/>
      <c r="E109" s="157"/>
      <c r="F109" s="177"/>
      <c r="G109" s="178"/>
      <c r="H109" s="129"/>
      <c r="I109" s="157"/>
      <c r="J109" s="158"/>
      <c r="K109" s="157"/>
      <c r="L109" s="157"/>
      <c r="M109" s="157"/>
      <c r="N109" s="157"/>
      <c r="O109" s="157"/>
      <c r="P109" s="157"/>
    </row>
    <row r="110" spans="1:16" ht="14.25" customHeight="1">
      <c r="A110" s="174"/>
      <c r="B110" s="175"/>
      <c r="C110" s="176"/>
      <c r="D110" s="157"/>
      <c r="E110" s="157"/>
      <c r="F110" s="177"/>
      <c r="G110" s="178"/>
      <c r="H110" s="129"/>
      <c r="I110" s="157"/>
      <c r="J110" s="158"/>
      <c r="K110" s="157"/>
      <c r="L110" s="157"/>
      <c r="M110" s="157"/>
      <c r="N110" s="157"/>
      <c r="O110" s="157"/>
      <c r="P110" s="157"/>
    </row>
    <row r="111" spans="1:16" ht="14.25" customHeight="1">
      <c r="A111" s="174"/>
      <c r="B111" s="175"/>
      <c r="C111" s="176"/>
      <c r="D111" s="157"/>
      <c r="E111" s="157"/>
      <c r="F111" s="177"/>
      <c r="G111" s="178"/>
      <c r="H111" s="129"/>
      <c r="I111" s="157"/>
      <c r="J111" s="158"/>
      <c r="K111" s="157"/>
      <c r="L111" s="157"/>
      <c r="M111" s="157"/>
      <c r="N111" s="157"/>
      <c r="O111" s="157"/>
      <c r="P111" s="157"/>
    </row>
    <row r="112" spans="1:16" ht="14.25" customHeight="1">
      <c r="A112" s="174"/>
      <c r="B112" s="175"/>
      <c r="C112" s="176"/>
      <c r="D112" s="157"/>
      <c r="E112" s="157"/>
      <c r="F112" s="177"/>
      <c r="G112" s="178"/>
      <c r="H112" s="129"/>
      <c r="I112" s="157"/>
      <c r="J112" s="158"/>
      <c r="K112" s="157"/>
      <c r="L112" s="157"/>
      <c r="M112" s="157"/>
      <c r="N112" s="157"/>
      <c r="O112" s="157"/>
      <c r="P112" s="157"/>
    </row>
    <row r="113" spans="1:16" ht="14.25" customHeight="1">
      <c r="A113" s="174"/>
      <c r="B113" s="175"/>
      <c r="C113" s="176"/>
      <c r="D113" s="157"/>
      <c r="E113" s="157"/>
      <c r="F113" s="177"/>
      <c r="G113" s="178"/>
      <c r="H113" s="129"/>
      <c r="I113" s="157"/>
      <c r="J113" s="158"/>
      <c r="K113" s="157"/>
      <c r="L113" s="157"/>
      <c r="M113" s="157"/>
      <c r="N113" s="157"/>
      <c r="O113" s="157"/>
      <c r="P113" s="157"/>
    </row>
    <row r="114" spans="1:16" ht="14.25" customHeight="1">
      <c r="A114" s="174"/>
      <c r="B114" s="175"/>
      <c r="C114" s="176"/>
      <c r="D114" s="157"/>
      <c r="E114" s="157"/>
      <c r="F114" s="177"/>
      <c r="G114" s="178"/>
      <c r="H114" s="129"/>
      <c r="I114" s="157"/>
      <c r="J114" s="158"/>
      <c r="K114" s="157"/>
      <c r="L114" s="157"/>
      <c r="M114" s="157"/>
      <c r="N114" s="157"/>
      <c r="O114" s="157"/>
      <c r="P114" s="157"/>
    </row>
    <row r="115" spans="1:16" ht="14.25" customHeight="1">
      <c r="A115" s="174"/>
      <c r="B115" s="175"/>
      <c r="C115" s="176"/>
      <c r="D115" s="157"/>
      <c r="E115" s="157"/>
      <c r="F115" s="177"/>
      <c r="G115" s="178"/>
      <c r="H115" s="129"/>
      <c r="I115" s="157"/>
      <c r="J115" s="158"/>
      <c r="K115" s="157"/>
      <c r="L115" s="157"/>
      <c r="M115" s="157"/>
      <c r="N115" s="157"/>
      <c r="O115" s="157"/>
      <c r="P115" s="157"/>
    </row>
    <row r="116" spans="1:16" ht="14.25" customHeight="1">
      <c r="A116" s="174"/>
      <c r="B116" s="175"/>
      <c r="C116" s="176"/>
      <c r="D116" s="157"/>
      <c r="E116" s="157"/>
      <c r="F116" s="177"/>
      <c r="G116" s="178"/>
      <c r="H116" s="129"/>
      <c r="I116" s="157"/>
      <c r="J116" s="158"/>
      <c r="K116" s="157"/>
      <c r="L116" s="157"/>
      <c r="M116" s="157"/>
      <c r="N116" s="157"/>
      <c r="O116" s="157"/>
      <c r="P116" s="157"/>
    </row>
    <row r="117" spans="1:16" ht="14.25" customHeight="1">
      <c r="A117" s="174"/>
      <c r="B117" s="175"/>
      <c r="C117" s="176"/>
      <c r="D117" s="157"/>
      <c r="E117" s="157"/>
      <c r="F117" s="177"/>
      <c r="G117" s="178"/>
      <c r="H117" s="129"/>
      <c r="I117" s="157"/>
      <c r="J117" s="158"/>
      <c r="K117" s="157"/>
      <c r="L117" s="157"/>
      <c r="M117" s="157"/>
      <c r="N117" s="157"/>
      <c r="O117" s="157"/>
      <c r="P117" s="157"/>
    </row>
    <row r="118" spans="1:16" ht="14.25" customHeight="1">
      <c r="A118" s="174"/>
      <c r="B118" s="175"/>
      <c r="C118" s="176"/>
      <c r="D118" s="157"/>
      <c r="E118" s="157"/>
      <c r="F118" s="177"/>
      <c r="G118" s="178"/>
      <c r="H118" s="129"/>
      <c r="I118" s="157"/>
      <c r="J118" s="158"/>
      <c r="K118" s="157"/>
      <c r="L118" s="157"/>
      <c r="M118" s="157"/>
      <c r="N118" s="157"/>
      <c r="O118" s="157"/>
      <c r="P118" s="157"/>
    </row>
    <row r="119" spans="1:16" ht="14.25" customHeight="1">
      <c r="A119" s="174"/>
      <c r="B119" s="175"/>
      <c r="C119" s="176"/>
      <c r="D119" s="157"/>
      <c r="E119" s="157"/>
      <c r="F119" s="177"/>
      <c r="G119" s="178"/>
      <c r="H119" s="129"/>
      <c r="I119" s="157"/>
      <c r="J119" s="158"/>
      <c r="K119" s="157"/>
      <c r="L119" s="157"/>
      <c r="M119" s="157"/>
      <c r="N119" s="157"/>
      <c r="O119" s="157"/>
      <c r="P119" s="157"/>
    </row>
    <row r="120" spans="1:16" ht="14.25" customHeight="1">
      <c r="A120" s="174"/>
      <c r="B120" s="175"/>
      <c r="C120" s="176"/>
      <c r="D120" s="157"/>
      <c r="E120" s="157"/>
      <c r="F120" s="177"/>
      <c r="G120" s="178"/>
      <c r="H120" s="129"/>
      <c r="I120" s="157"/>
      <c r="J120" s="158"/>
      <c r="K120" s="157"/>
      <c r="L120" s="157"/>
      <c r="M120" s="157"/>
      <c r="N120" s="157"/>
      <c r="O120" s="157"/>
      <c r="P120" s="157"/>
    </row>
    <row r="121" spans="1:16" ht="14.25" customHeight="1">
      <c r="A121" s="174"/>
      <c r="B121" s="175"/>
      <c r="C121" s="176"/>
      <c r="D121" s="157"/>
      <c r="E121" s="157"/>
      <c r="F121" s="177"/>
      <c r="G121" s="178"/>
      <c r="H121" s="129"/>
      <c r="I121" s="157"/>
      <c r="J121" s="158"/>
      <c r="K121" s="157"/>
      <c r="L121" s="157"/>
      <c r="M121" s="157"/>
      <c r="N121" s="157"/>
      <c r="O121" s="157"/>
      <c r="P121" s="157"/>
    </row>
    <row r="122" spans="1:16" ht="14.25" customHeight="1">
      <c r="A122" s="174"/>
      <c r="B122" s="175"/>
      <c r="C122" s="176"/>
      <c r="D122" s="157"/>
      <c r="E122" s="157"/>
      <c r="F122" s="177"/>
      <c r="G122" s="178"/>
      <c r="H122" s="129"/>
      <c r="I122" s="157"/>
      <c r="J122" s="158"/>
      <c r="K122" s="157"/>
      <c r="L122" s="157"/>
      <c r="M122" s="157"/>
      <c r="N122" s="157"/>
      <c r="O122" s="157"/>
      <c r="P122" s="157"/>
    </row>
    <row r="123" spans="1:16" ht="14.25" customHeight="1">
      <c r="A123" s="174"/>
      <c r="B123" s="175"/>
      <c r="C123" s="176"/>
      <c r="D123" s="157"/>
      <c r="E123" s="157"/>
      <c r="F123" s="177"/>
      <c r="G123" s="178"/>
      <c r="H123" s="129"/>
      <c r="I123" s="157"/>
      <c r="J123" s="158"/>
      <c r="K123" s="157"/>
      <c r="L123" s="157"/>
      <c r="M123" s="157"/>
      <c r="N123" s="157"/>
      <c r="O123" s="157"/>
      <c r="P123" s="157"/>
    </row>
    <row r="124" spans="1:16" ht="14.25" customHeight="1">
      <c r="A124" s="174"/>
      <c r="B124" s="175"/>
      <c r="C124" s="176"/>
      <c r="D124" s="157"/>
      <c r="E124" s="157"/>
      <c r="F124" s="177"/>
      <c r="G124" s="178"/>
      <c r="H124" s="129"/>
      <c r="I124" s="157"/>
      <c r="J124" s="158"/>
      <c r="K124" s="157"/>
      <c r="L124" s="157"/>
      <c r="M124" s="157"/>
      <c r="N124" s="157"/>
      <c r="O124" s="157"/>
      <c r="P124" s="157"/>
    </row>
    <row r="125" spans="1:16" ht="14.25" customHeight="1">
      <c r="A125" s="174"/>
      <c r="B125" s="175"/>
      <c r="C125" s="176"/>
      <c r="D125" s="157"/>
      <c r="E125" s="157"/>
      <c r="F125" s="177"/>
      <c r="G125" s="178"/>
      <c r="H125" s="129"/>
      <c r="I125" s="157"/>
      <c r="J125" s="158"/>
      <c r="K125" s="157"/>
      <c r="L125" s="157"/>
      <c r="M125" s="157"/>
      <c r="N125" s="157"/>
      <c r="O125" s="157"/>
      <c r="P125" s="157"/>
    </row>
    <row r="126" spans="1:16" ht="14.25" customHeight="1">
      <c r="A126" s="174"/>
      <c r="B126" s="175"/>
      <c r="C126" s="176"/>
      <c r="D126" s="157"/>
      <c r="E126" s="157"/>
      <c r="F126" s="177"/>
      <c r="G126" s="178"/>
      <c r="H126" s="129"/>
      <c r="I126" s="157"/>
      <c r="J126" s="158"/>
      <c r="K126" s="157"/>
      <c r="L126" s="157"/>
      <c r="M126" s="157"/>
      <c r="N126" s="157"/>
      <c r="O126" s="157"/>
      <c r="P126" s="157"/>
    </row>
    <row r="127" spans="1:16" ht="14.25" customHeight="1">
      <c r="A127" s="174"/>
      <c r="B127" s="175"/>
      <c r="C127" s="176"/>
      <c r="D127" s="157"/>
      <c r="E127" s="157"/>
      <c r="F127" s="177"/>
      <c r="G127" s="178"/>
      <c r="H127" s="129"/>
      <c r="I127" s="157"/>
      <c r="J127" s="158"/>
      <c r="K127" s="157"/>
      <c r="L127" s="157"/>
      <c r="M127" s="157"/>
      <c r="N127" s="157"/>
      <c r="O127" s="157"/>
      <c r="P127" s="157"/>
    </row>
    <row r="128" spans="1:16" ht="14.25" customHeight="1">
      <c r="A128" s="174"/>
      <c r="B128" s="175"/>
      <c r="C128" s="176"/>
      <c r="D128" s="157"/>
      <c r="E128" s="157"/>
      <c r="F128" s="177"/>
      <c r="G128" s="178"/>
      <c r="H128" s="129"/>
      <c r="I128" s="157"/>
      <c r="J128" s="158"/>
      <c r="K128" s="157"/>
      <c r="L128" s="157"/>
      <c r="M128" s="157"/>
      <c r="N128" s="157"/>
      <c r="O128" s="157"/>
      <c r="P128" s="157"/>
    </row>
    <row r="129" spans="1:16" ht="14.25" customHeight="1">
      <c r="A129" s="174"/>
      <c r="B129" s="175"/>
      <c r="C129" s="176"/>
      <c r="D129" s="157"/>
      <c r="E129" s="157"/>
      <c r="F129" s="177"/>
      <c r="G129" s="178"/>
      <c r="H129" s="129"/>
      <c r="I129" s="157"/>
      <c r="J129" s="158"/>
      <c r="K129" s="157"/>
      <c r="L129" s="157"/>
      <c r="M129" s="157"/>
      <c r="N129" s="157"/>
      <c r="O129" s="157"/>
      <c r="P129" s="157"/>
    </row>
    <row r="130" spans="1:16" ht="14.25" customHeight="1">
      <c r="A130" s="174"/>
      <c r="B130" s="175"/>
      <c r="C130" s="176"/>
      <c r="D130" s="157"/>
      <c r="E130" s="157"/>
      <c r="F130" s="177"/>
      <c r="G130" s="178"/>
      <c r="H130" s="129"/>
      <c r="I130" s="157"/>
      <c r="J130" s="158"/>
      <c r="K130" s="157"/>
      <c r="L130" s="157"/>
      <c r="M130" s="157"/>
      <c r="N130" s="157"/>
      <c r="O130" s="157"/>
      <c r="P130" s="157"/>
    </row>
    <row r="131" spans="1:16" ht="14.25" customHeight="1">
      <c r="A131" s="174"/>
      <c r="B131" s="175"/>
      <c r="C131" s="176"/>
      <c r="D131" s="157"/>
      <c r="E131" s="157"/>
      <c r="F131" s="177"/>
      <c r="G131" s="178"/>
      <c r="H131" s="129"/>
      <c r="I131" s="157"/>
      <c r="J131" s="158"/>
      <c r="K131" s="157"/>
      <c r="L131" s="157"/>
      <c r="M131" s="157"/>
      <c r="N131" s="157"/>
      <c r="O131" s="157"/>
      <c r="P131" s="157"/>
    </row>
    <row r="132" spans="1:16" ht="14.25" customHeight="1">
      <c r="A132" s="174"/>
      <c r="B132" s="175"/>
      <c r="C132" s="176"/>
      <c r="D132" s="157"/>
      <c r="E132" s="157"/>
      <c r="F132" s="177"/>
      <c r="G132" s="178"/>
      <c r="H132" s="129"/>
      <c r="I132" s="157"/>
      <c r="J132" s="158"/>
      <c r="K132" s="157"/>
      <c r="L132" s="157"/>
      <c r="M132" s="157"/>
      <c r="N132" s="157"/>
      <c r="O132" s="157"/>
      <c r="P132" s="157"/>
    </row>
    <row r="133" spans="1:16" ht="14.25" customHeight="1">
      <c r="A133" s="174"/>
      <c r="B133" s="175"/>
      <c r="C133" s="176"/>
      <c r="D133" s="157"/>
      <c r="E133" s="157"/>
      <c r="F133" s="177"/>
      <c r="G133" s="178"/>
      <c r="H133" s="129"/>
      <c r="I133" s="157"/>
      <c r="J133" s="158"/>
      <c r="K133" s="157"/>
      <c r="L133" s="157"/>
      <c r="M133" s="157"/>
      <c r="N133" s="157"/>
      <c r="O133" s="157"/>
      <c r="P133" s="157"/>
    </row>
    <row r="134" spans="1:16" ht="14.25" customHeight="1">
      <c r="A134" s="174"/>
      <c r="B134" s="175"/>
      <c r="C134" s="176"/>
      <c r="D134" s="157"/>
      <c r="E134" s="157"/>
      <c r="F134" s="177"/>
      <c r="G134" s="178"/>
      <c r="H134" s="129"/>
      <c r="I134" s="157"/>
      <c r="J134" s="158"/>
      <c r="K134" s="157"/>
      <c r="L134" s="157"/>
      <c r="M134" s="157"/>
      <c r="N134" s="157"/>
      <c r="O134" s="157"/>
      <c r="P134" s="157"/>
    </row>
    <row r="135" spans="1:16" ht="14.25" customHeight="1">
      <c r="A135" s="174"/>
      <c r="B135" s="175"/>
      <c r="C135" s="176"/>
      <c r="D135" s="157"/>
      <c r="E135" s="157"/>
      <c r="F135" s="177"/>
      <c r="G135" s="178"/>
      <c r="H135" s="129"/>
      <c r="I135" s="157"/>
      <c r="J135" s="158"/>
      <c r="K135" s="157"/>
      <c r="L135" s="157"/>
      <c r="M135" s="157"/>
      <c r="N135" s="157"/>
      <c r="O135" s="157"/>
      <c r="P135" s="157"/>
    </row>
    <row r="136" spans="1:16" ht="14.25" customHeight="1">
      <c r="A136" s="174"/>
      <c r="B136" s="175"/>
      <c r="C136" s="176"/>
      <c r="D136" s="157"/>
      <c r="E136" s="157"/>
      <c r="F136" s="177"/>
      <c r="G136" s="178"/>
      <c r="H136" s="129"/>
      <c r="I136" s="157"/>
      <c r="J136" s="158"/>
      <c r="K136" s="157"/>
      <c r="L136" s="157"/>
      <c r="M136" s="157"/>
      <c r="N136" s="157"/>
      <c r="O136" s="157"/>
      <c r="P136" s="157"/>
    </row>
    <row r="137" spans="1:16" ht="14.25" customHeight="1">
      <c r="A137" s="174"/>
      <c r="B137" s="175"/>
      <c r="C137" s="176"/>
      <c r="D137" s="157"/>
      <c r="E137" s="157"/>
      <c r="F137" s="177"/>
      <c r="G137" s="178"/>
      <c r="H137" s="129"/>
      <c r="I137" s="157"/>
      <c r="J137" s="158"/>
      <c r="K137" s="157"/>
      <c r="L137" s="157"/>
      <c r="M137" s="157"/>
      <c r="N137" s="157"/>
      <c r="O137" s="157"/>
      <c r="P137" s="157"/>
    </row>
    <row r="138" spans="1:16" ht="14.25" customHeight="1">
      <c r="A138" s="174"/>
      <c r="B138" s="175"/>
      <c r="C138" s="176"/>
      <c r="D138" s="157"/>
      <c r="E138" s="157"/>
      <c r="F138" s="177"/>
      <c r="G138" s="178"/>
      <c r="H138" s="129"/>
      <c r="I138" s="157"/>
      <c r="J138" s="158"/>
      <c r="K138" s="157"/>
      <c r="L138" s="157"/>
      <c r="M138" s="157"/>
      <c r="N138" s="157"/>
      <c r="O138" s="157"/>
      <c r="P138" s="157"/>
    </row>
    <row r="139" spans="1:16" ht="14.25" customHeight="1">
      <c r="A139" s="174"/>
      <c r="B139" s="175"/>
      <c r="C139" s="176"/>
      <c r="D139" s="157"/>
      <c r="E139" s="157"/>
      <c r="F139" s="177"/>
      <c r="G139" s="178"/>
      <c r="H139" s="129"/>
      <c r="I139" s="157"/>
      <c r="J139" s="158"/>
      <c r="K139" s="157"/>
      <c r="L139" s="157"/>
      <c r="M139" s="157"/>
      <c r="N139" s="157"/>
      <c r="O139" s="157"/>
      <c r="P139" s="157"/>
    </row>
    <row r="140" spans="1:16" ht="14.25" customHeight="1">
      <c r="A140" s="174"/>
      <c r="B140" s="175"/>
      <c r="C140" s="176"/>
      <c r="D140" s="157"/>
      <c r="E140" s="157"/>
      <c r="F140" s="177"/>
      <c r="G140" s="178"/>
      <c r="H140" s="129"/>
      <c r="I140" s="157"/>
      <c r="J140" s="158"/>
      <c r="K140" s="157"/>
      <c r="L140" s="157"/>
      <c r="M140" s="157"/>
      <c r="N140" s="157"/>
      <c r="O140" s="157"/>
      <c r="P140" s="157"/>
    </row>
    <row r="141" spans="1:16" ht="14.25" customHeight="1">
      <c r="A141" s="174"/>
      <c r="B141" s="175"/>
      <c r="C141" s="176"/>
      <c r="D141" s="157"/>
      <c r="E141" s="157"/>
      <c r="F141" s="177"/>
      <c r="G141" s="178"/>
      <c r="H141" s="129"/>
      <c r="I141" s="157"/>
      <c r="J141" s="158"/>
      <c r="K141" s="157"/>
      <c r="L141" s="157"/>
      <c r="M141" s="157"/>
      <c r="N141" s="157"/>
      <c r="O141" s="157"/>
      <c r="P141" s="157"/>
    </row>
    <row r="142" spans="1:16" ht="14.25" customHeight="1">
      <c r="A142" s="174"/>
      <c r="B142" s="175"/>
      <c r="C142" s="176"/>
      <c r="D142" s="157"/>
      <c r="E142" s="157"/>
      <c r="F142" s="177"/>
      <c r="G142" s="178"/>
      <c r="H142" s="129"/>
      <c r="I142" s="157"/>
      <c r="J142" s="158"/>
      <c r="K142" s="157"/>
      <c r="L142" s="157"/>
      <c r="M142" s="157"/>
      <c r="N142" s="157"/>
      <c r="O142" s="157"/>
      <c r="P142" s="157"/>
    </row>
    <row r="143" spans="1:16" ht="14.25" customHeight="1">
      <c r="A143" s="174"/>
      <c r="B143" s="175"/>
      <c r="C143" s="176"/>
      <c r="D143" s="157"/>
      <c r="E143" s="157"/>
      <c r="F143" s="177"/>
      <c r="G143" s="178"/>
      <c r="H143" s="129"/>
      <c r="I143" s="157"/>
      <c r="J143" s="158"/>
      <c r="K143" s="157"/>
      <c r="L143" s="157"/>
      <c r="M143" s="157"/>
      <c r="N143" s="157"/>
      <c r="O143" s="157"/>
      <c r="P143" s="157"/>
    </row>
    <row r="144" spans="1:16" ht="14.25" customHeight="1">
      <c r="A144" s="174"/>
      <c r="B144" s="175"/>
      <c r="C144" s="176"/>
      <c r="D144" s="157"/>
      <c r="E144" s="157"/>
      <c r="F144" s="177"/>
      <c r="G144" s="178"/>
      <c r="H144" s="129"/>
      <c r="I144" s="157"/>
      <c r="J144" s="158"/>
      <c r="K144" s="157"/>
      <c r="L144" s="157"/>
      <c r="M144" s="157"/>
      <c r="N144" s="157"/>
      <c r="O144" s="157"/>
      <c r="P144" s="157"/>
    </row>
    <row r="145" spans="1:16" ht="14.25" customHeight="1">
      <c r="A145" s="174"/>
      <c r="B145" s="175"/>
      <c r="C145" s="176"/>
      <c r="D145" s="157"/>
      <c r="E145" s="157"/>
      <c r="F145" s="177"/>
      <c r="G145" s="178"/>
      <c r="H145" s="129"/>
      <c r="I145" s="157"/>
      <c r="J145" s="158"/>
      <c r="K145" s="157"/>
      <c r="L145" s="157"/>
      <c r="M145" s="157"/>
      <c r="N145" s="157"/>
      <c r="O145" s="157"/>
      <c r="P145" s="157"/>
    </row>
    <row r="146" spans="1:16" ht="14.25" customHeight="1">
      <c r="A146" s="174"/>
      <c r="B146" s="175"/>
      <c r="C146" s="176"/>
      <c r="D146" s="157"/>
      <c r="E146" s="157"/>
      <c r="F146" s="177"/>
      <c r="G146" s="178"/>
      <c r="H146" s="129"/>
      <c r="I146" s="157"/>
      <c r="J146" s="158"/>
      <c r="K146" s="157"/>
      <c r="L146" s="157"/>
      <c r="M146" s="157"/>
      <c r="N146" s="157"/>
      <c r="O146" s="157"/>
      <c r="P146" s="157"/>
    </row>
    <row r="147" spans="1:16" ht="14.25" customHeight="1">
      <c r="A147" s="174"/>
      <c r="B147" s="175"/>
      <c r="C147" s="176"/>
      <c r="D147" s="157"/>
      <c r="E147" s="157"/>
      <c r="F147" s="177"/>
      <c r="G147" s="178"/>
      <c r="H147" s="129"/>
      <c r="I147" s="157"/>
      <c r="J147" s="158"/>
      <c r="K147" s="157"/>
      <c r="L147" s="157"/>
      <c r="M147" s="157"/>
      <c r="N147" s="157"/>
      <c r="O147" s="157"/>
      <c r="P147" s="157"/>
    </row>
    <row r="148" spans="1:16" ht="14.25" customHeight="1">
      <c r="A148" s="174"/>
      <c r="B148" s="175"/>
      <c r="C148" s="176"/>
      <c r="D148" s="157"/>
      <c r="E148" s="157"/>
      <c r="F148" s="177"/>
      <c r="G148" s="178"/>
      <c r="H148" s="129"/>
      <c r="I148" s="157"/>
      <c r="J148" s="158"/>
      <c r="K148" s="157"/>
      <c r="L148" s="157"/>
      <c r="M148" s="157"/>
      <c r="N148" s="157"/>
      <c r="O148" s="157"/>
      <c r="P148" s="157"/>
    </row>
    <row r="149" spans="1:16" ht="14.25" customHeight="1">
      <c r="A149" s="174"/>
      <c r="B149" s="175"/>
      <c r="C149" s="176"/>
      <c r="D149" s="157"/>
      <c r="E149" s="157"/>
      <c r="F149" s="177"/>
      <c r="G149" s="178"/>
      <c r="H149" s="129"/>
      <c r="I149" s="157"/>
      <c r="J149" s="158"/>
      <c r="K149" s="157"/>
      <c r="L149" s="157"/>
      <c r="M149" s="157"/>
      <c r="N149" s="157"/>
      <c r="O149" s="157"/>
      <c r="P149" s="157"/>
    </row>
    <row r="150" spans="1:16" ht="14.25" customHeight="1">
      <c r="A150" s="174"/>
      <c r="B150" s="175"/>
      <c r="C150" s="176"/>
      <c r="D150" s="157"/>
      <c r="E150" s="157"/>
      <c r="F150" s="177"/>
      <c r="G150" s="178"/>
      <c r="H150" s="129"/>
      <c r="I150" s="157"/>
      <c r="J150" s="158"/>
      <c r="K150" s="157"/>
      <c r="L150" s="157"/>
      <c r="M150" s="157"/>
      <c r="N150" s="157"/>
      <c r="O150" s="157"/>
      <c r="P150" s="157"/>
    </row>
    <row r="151" spans="1:16" ht="14.25" customHeight="1">
      <c r="A151" s="174"/>
      <c r="B151" s="175"/>
      <c r="C151" s="176"/>
      <c r="D151" s="157"/>
      <c r="E151" s="157"/>
      <c r="F151" s="177"/>
      <c r="G151" s="178"/>
      <c r="H151" s="129"/>
      <c r="I151" s="157"/>
      <c r="J151" s="158"/>
      <c r="K151" s="157"/>
      <c r="L151" s="157"/>
      <c r="M151" s="157"/>
      <c r="N151" s="157"/>
      <c r="O151" s="157"/>
      <c r="P151" s="157"/>
    </row>
    <row r="152" spans="1:16" ht="14.25" customHeight="1">
      <c r="A152" s="174"/>
      <c r="B152" s="175"/>
      <c r="C152" s="176"/>
      <c r="D152" s="157"/>
      <c r="E152" s="157"/>
      <c r="F152" s="177"/>
      <c r="G152" s="178"/>
      <c r="H152" s="129"/>
      <c r="I152" s="157"/>
      <c r="J152" s="158"/>
      <c r="K152" s="157"/>
      <c r="L152" s="157"/>
      <c r="M152" s="157"/>
      <c r="N152" s="157"/>
      <c r="O152" s="157"/>
      <c r="P152" s="157"/>
    </row>
    <row r="153" spans="1:16" ht="14.25" customHeight="1">
      <c r="A153" s="174"/>
      <c r="B153" s="175"/>
      <c r="C153" s="176"/>
      <c r="D153" s="157"/>
      <c r="E153" s="157"/>
      <c r="F153" s="177"/>
      <c r="G153" s="178"/>
      <c r="H153" s="129"/>
      <c r="I153" s="157"/>
      <c r="J153" s="158"/>
      <c r="K153" s="157"/>
      <c r="L153" s="157"/>
      <c r="M153" s="157"/>
      <c r="N153" s="157"/>
      <c r="O153" s="157"/>
      <c r="P153" s="157"/>
    </row>
    <row r="154" spans="1:16" ht="14.25" customHeight="1">
      <c r="A154" s="174"/>
      <c r="B154" s="175"/>
      <c r="C154" s="176"/>
      <c r="D154" s="157"/>
      <c r="E154" s="157"/>
      <c r="F154" s="177"/>
      <c r="G154" s="178"/>
      <c r="H154" s="129"/>
      <c r="I154" s="157"/>
      <c r="J154" s="158"/>
      <c r="K154" s="157"/>
      <c r="L154" s="157"/>
      <c r="M154" s="157"/>
      <c r="N154" s="157"/>
      <c r="O154" s="157"/>
      <c r="P154" s="157"/>
    </row>
    <row r="155" spans="1:16" ht="14.25" customHeight="1">
      <c r="A155" s="174"/>
      <c r="B155" s="175"/>
      <c r="C155" s="176"/>
      <c r="D155" s="157"/>
      <c r="E155" s="157"/>
      <c r="F155" s="177"/>
      <c r="G155" s="178"/>
      <c r="H155" s="129"/>
      <c r="I155" s="157"/>
      <c r="J155" s="158"/>
      <c r="K155" s="157"/>
      <c r="L155" s="157"/>
      <c r="M155" s="157"/>
      <c r="N155" s="157"/>
      <c r="O155" s="157"/>
      <c r="P155" s="157"/>
    </row>
    <row r="156" spans="1:16" ht="14.25" customHeight="1">
      <c r="A156" s="174"/>
      <c r="B156" s="175"/>
      <c r="C156" s="176"/>
      <c r="D156" s="157"/>
      <c r="E156" s="157"/>
      <c r="F156" s="177"/>
      <c r="G156" s="178"/>
      <c r="H156" s="129"/>
      <c r="I156" s="157"/>
      <c r="J156" s="158"/>
      <c r="K156" s="157"/>
      <c r="L156" s="157"/>
      <c r="M156" s="157"/>
      <c r="N156" s="157"/>
      <c r="O156" s="157"/>
      <c r="P156" s="157"/>
    </row>
    <row r="157" spans="1:16" ht="14.25" customHeight="1">
      <c r="A157" s="174"/>
      <c r="B157" s="175"/>
      <c r="C157" s="176"/>
      <c r="D157" s="157"/>
      <c r="E157" s="157"/>
      <c r="F157" s="177"/>
      <c r="G157" s="178"/>
      <c r="H157" s="129"/>
      <c r="I157" s="157"/>
      <c r="J157" s="158"/>
      <c r="K157" s="157"/>
      <c r="L157" s="157"/>
      <c r="M157" s="157"/>
      <c r="N157" s="157"/>
      <c r="O157" s="157"/>
      <c r="P157" s="157"/>
    </row>
    <row r="158" spans="1:16" ht="14.25" customHeight="1">
      <c r="A158" s="174"/>
      <c r="B158" s="175"/>
      <c r="C158" s="176"/>
      <c r="D158" s="157"/>
      <c r="E158" s="157"/>
      <c r="F158" s="177"/>
      <c r="G158" s="178"/>
      <c r="H158" s="129"/>
      <c r="I158" s="157"/>
      <c r="J158" s="158"/>
      <c r="K158" s="157"/>
      <c r="L158" s="157"/>
      <c r="M158" s="157"/>
      <c r="N158" s="157"/>
      <c r="O158" s="157"/>
      <c r="P158" s="157"/>
    </row>
    <row r="159" spans="1:16" ht="14.25" customHeight="1">
      <c r="A159" s="174"/>
      <c r="B159" s="175"/>
      <c r="C159" s="176"/>
      <c r="D159" s="157"/>
      <c r="E159" s="157"/>
      <c r="F159" s="177"/>
      <c r="G159" s="178"/>
      <c r="H159" s="129"/>
      <c r="I159" s="157"/>
      <c r="J159" s="158"/>
      <c r="K159" s="157"/>
      <c r="L159" s="157"/>
      <c r="M159" s="157"/>
      <c r="N159" s="157"/>
      <c r="O159" s="157"/>
      <c r="P159" s="157"/>
    </row>
    <row r="160" spans="1:16" ht="14.25" customHeight="1">
      <c r="A160" s="174"/>
      <c r="B160" s="175"/>
      <c r="C160" s="176"/>
      <c r="D160" s="157"/>
      <c r="E160" s="157"/>
      <c r="F160" s="177"/>
      <c r="G160" s="178"/>
      <c r="H160" s="129"/>
      <c r="I160" s="157"/>
      <c r="J160" s="158"/>
      <c r="K160" s="157"/>
      <c r="L160" s="157"/>
      <c r="M160" s="157"/>
      <c r="N160" s="157"/>
      <c r="O160" s="157"/>
      <c r="P160" s="157"/>
    </row>
    <row r="161" spans="1:16" ht="14.25" customHeight="1">
      <c r="A161" s="174"/>
      <c r="B161" s="175"/>
      <c r="C161" s="176"/>
      <c r="D161" s="157"/>
      <c r="E161" s="157"/>
      <c r="F161" s="177"/>
      <c r="G161" s="178"/>
      <c r="H161" s="129"/>
      <c r="I161" s="157"/>
      <c r="J161" s="158"/>
      <c r="K161" s="157"/>
      <c r="L161" s="157"/>
      <c r="M161" s="157"/>
      <c r="N161" s="157"/>
      <c r="O161" s="157"/>
      <c r="P161" s="157"/>
    </row>
    <row r="162" spans="1:16" ht="14.25" customHeight="1">
      <c r="A162" s="174"/>
      <c r="B162" s="175"/>
      <c r="C162" s="176"/>
      <c r="D162" s="157"/>
      <c r="E162" s="157"/>
      <c r="F162" s="177"/>
      <c r="G162" s="178"/>
      <c r="H162" s="129"/>
      <c r="I162" s="157"/>
      <c r="J162" s="158"/>
      <c r="K162" s="157"/>
      <c r="L162" s="157"/>
      <c r="M162" s="157"/>
      <c r="N162" s="157"/>
      <c r="O162" s="157"/>
      <c r="P162" s="157"/>
    </row>
    <row r="163" spans="1:16" ht="14.25" customHeight="1">
      <c r="A163" s="174"/>
      <c r="B163" s="175"/>
      <c r="C163" s="176"/>
      <c r="D163" s="157"/>
      <c r="E163" s="157"/>
      <c r="F163" s="177"/>
      <c r="G163" s="178"/>
      <c r="H163" s="129"/>
      <c r="I163" s="157"/>
      <c r="J163" s="158"/>
      <c r="K163" s="157"/>
      <c r="L163" s="157"/>
      <c r="M163" s="157"/>
      <c r="N163" s="157"/>
      <c r="O163" s="157"/>
      <c r="P163" s="157"/>
    </row>
    <row r="164" spans="1:16" ht="14.25" customHeight="1">
      <c r="A164" s="174"/>
      <c r="B164" s="175"/>
      <c r="C164" s="176"/>
      <c r="D164" s="157"/>
      <c r="E164" s="157"/>
      <c r="F164" s="177"/>
      <c r="G164" s="178"/>
      <c r="H164" s="129"/>
      <c r="I164" s="157"/>
      <c r="J164" s="158"/>
      <c r="K164" s="157"/>
      <c r="L164" s="157"/>
      <c r="M164" s="157"/>
      <c r="N164" s="157"/>
      <c r="O164" s="157"/>
      <c r="P164" s="157"/>
    </row>
    <row r="165" spans="1:16" ht="14.25" customHeight="1">
      <c r="A165" s="174"/>
      <c r="B165" s="175"/>
      <c r="C165" s="176"/>
      <c r="D165" s="157"/>
      <c r="E165" s="157"/>
      <c r="F165" s="177"/>
      <c r="G165" s="178"/>
      <c r="H165" s="129"/>
      <c r="I165" s="157"/>
      <c r="J165" s="158"/>
      <c r="K165" s="157"/>
      <c r="L165" s="157"/>
      <c r="M165" s="157"/>
      <c r="N165" s="157"/>
      <c r="O165" s="157"/>
      <c r="P165" s="157"/>
    </row>
    <row r="166" spans="1:16" ht="14.25" customHeight="1">
      <c r="A166" s="174"/>
      <c r="B166" s="175"/>
      <c r="C166" s="176"/>
      <c r="D166" s="157"/>
      <c r="E166" s="157"/>
      <c r="F166" s="177"/>
      <c r="G166" s="178"/>
      <c r="H166" s="129"/>
      <c r="I166" s="157"/>
      <c r="J166" s="158"/>
      <c r="K166" s="157"/>
      <c r="L166" s="157"/>
      <c r="M166" s="157"/>
      <c r="N166" s="157"/>
      <c r="O166" s="157"/>
      <c r="P166" s="157"/>
    </row>
    <row r="167" spans="1:16" ht="14.25" customHeight="1">
      <c r="A167" s="174"/>
      <c r="B167" s="175"/>
      <c r="C167" s="176"/>
      <c r="D167" s="157"/>
      <c r="E167" s="157"/>
      <c r="F167" s="177"/>
      <c r="G167" s="178"/>
      <c r="H167" s="129"/>
      <c r="I167" s="157"/>
      <c r="J167" s="158"/>
      <c r="K167" s="157"/>
      <c r="L167" s="157"/>
      <c r="M167" s="157"/>
      <c r="N167" s="157"/>
      <c r="O167" s="157"/>
      <c r="P167" s="157"/>
    </row>
    <row r="168" spans="1:16" ht="14.25" customHeight="1">
      <c r="A168" s="174"/>
      <c r="B168" s="175"/>
      <c r="C168" s="176"/>
      <c r="D168" s="157"/>
      <c r="E168" s="157"/>
      <c r="F168" s="177"/>
      <c r="G168" s="178"/>
      <c r="H168" s="129"/>
      <c r="I168" s="157"/>
      <c r="J168" s="158"/>
      <c r="K168" s="157"/>
      <c r="L168" s="157"/>
      <c r="M168" s="157"/>
      <c r="N168" s="157"/>
      <c r="O168" s="157"/>
      <c r="P168" s="157"/>
    </row>
    <row r="169" spans="1:16" ht="14.25" customHeight="1">
      <c r="A169" s="174"/>
      <c r="B169" s="175"/>
      <c r="C169" s="176"/>
      <c r="D169" s="157"/>
      <c r="E169" s="157"/>
      <c r="F169" s="177"/>
      <c r="G169" s="178"/>
      <c r="H169" s="129"/>
      <c r="I169" s="157"/>
      <c r="J169" s="158"/>
      <c r="K169" s="157"/>
      <c r="L169" s="157"/>
      <c r="M169" s="157"/>
      <c r="N169" s="157"/>
      <c r="O169" s="157"/>
      <c r="P169" s="157"/>
    </row>
    <row r="170" spans="1:16" ht="14.25" customHeight="1">
      <c r="A170" s="174"/>
      <c r="B170" s="175"/>
      <c r="C170" s="176"/>
      <c r="D170" s="157"/>
      <c r="E170" s="157"/>
      <c r="F170" s="177"/>
      <c r="G170" s="178"/>
      <c r="H170" s="129"/>
      <c r="I170" s="157"/>
      <c r="J170" s="158"/>
      <c r="K170" s="157"/>
      <c r="L170" s="157"/>
      <c r="M170" s="157"/>
      <c r="N170" s="157"/>
      <c r="O170" s="157"/>
      <c r="P170" s="157"/>
    </row>
    <row r="171" spans="1:16" ht="14.25" customHeight="1">
      <c r="A171" s="174"/>
      <c r="B171" s="175"/>
      <c r="C171" s="176"/>
      <c r="D171" s="157"/>
      <c r="E171" s="157"/>
      <c r="F171" s="177"/>
      <c r="G171" s="178"/>
      <c r="H171" s="129"/>
      <c r="I171" s="157"/>
      <c r="J171" s="158"/>
      <c r="K171" s="157"/>
      <c r="L171" s="157"/>
      <c r="M171" s="157"/>
      <c r="N171" s="157"/>
      <c r="O171" s="157"/>
      <c r="P171" s="157"/>
    </row>
    <row r="172" spans="1:16" ht="14.25" customHeight="1">
      <c r="A172" s="174"/>
      <c r="B172" s="175"/>
      <c r="C172" s="176"/>
      <c r="D172" s="157"/>
      <c r="E172" s="157"/>
      <c r="F172" s="177"/>
      <c r="G172" s="178"/>
      <c r="H172" s="129"/>
      <c r="I172" s="157"/>
      <c r="J172" s="158"/>
      <c r="K172" s="157"/>
      <c r="L172" s="157"/>
      <c r="M172" s="157"/>
      <c r="N172" s="157"/>
      <c r="O172" s="157"/>
      <c r="P172" s="157"/>
    </row>
    <row r="173" spans="1:16" ht="14.25" customHeight="1">
      <c r="A173" s="174"/>
      <c r="B173" s="175"/>
      <c r="C173" s="176"/>
      <c r="D173" s="157"/>
      <c r="E173" s="157"/>
      <c r="F173" s="177"/>
      <c r="G173" s="178"/>
      <c r="H173" s="129"/>
      <c r="I173" s="157"/>
      <c r="J173" s="158"/>
      <c r="K173" s="157"/>
      <c r="L173" s="157"/>
      <c r="M173" s="157"/>
      <c r="N173" s="157"/>
      <c r="O173" s="157"/>
      <c r="P173" s="157"/>
    </row>
    <row r="174" spans="1:16" ht="14.25" customHeight="1">
      <c r="A174" s="174"/>
      <c r="B174" s="175"/>
      <c r="C174" s="176"/>
      <c r="D174" s="157"/>
      <c r="E174" s="157"/>
      <c r="F174" s="177"/>
      <c r="G174" s="178"/>
      <c r="H174" s="129"/>
      <c r="I174" s="157"/>
      <c r="J174" s="158"/>
      <c r="K174" s="157"/>
      <c r="L174" s="157"/>
      <c r="M174" s="157"/>
      <c r="N174" s="157"/>
      <c r="O174" s="157"/>
      <c r="P174" s="157"/>
    </row>
    <row r="175" spans="1:16" ht="14.25" customHeight="1">
      <c r="A175" s="174"/>
      <c r="B175" s="175"/>
      <c r="C175" s="176"/>
      <c r="D175" s="157"/>
      <c r="E175" s="157"/>
      <c r="F175" s="177"/>
      <c r="G175" s="178"/>
      <c r="H175" s="129"/>
      <c r="I175" s="157"/>
      <c r="J175" s="158"/>
      <c r="K175" s="157"/>
      <c r="L175" s="157"/>
      <c r="M175" s="157"/>
      <c r="N175" s="157"/>
      <c r="O175" s="157"/>
      <c r="P175" s="157"/>
    </row>
    <row r="176" spans="1:16" ht="14.25" customHeight="1">
      <c r="A176" s="174"/>
      <c r="B176" s="175"/>
      <c r="C176" s="176"/>
      <c r="D176" s="157"/>
      <c r="E176" s="157"/>
      <c r="F176" s="177"/>
      <c r="G176" s="178"/>
      <c r="H176" s="129"/>
      <c r="I176" s="157"/>
      <c r="J176" s="158"/>
      <c r="K176" s="157"/>
      <c r="L176" s="157"/>
      <c r="M176" s="157"/>
      <c r="N176" s="157"/>
      <c r="O176" s="157"/>
      <c r="P176" s="157"/>
    </row>
    <row r="177" spans="1:16" ht="14.25" customHeight="1">
      <c r="A177" s="174"/>
      <c r="B177" s="175"/>
      <c r="C177" s="176"/>
      <c r="D177" s="157"/>
      <c r="E177" s="157"/>
      <c r="F177" s="177"/>
      <c r="G177" s="178"/>
      <c r="H177" s="129"/>
      <c r="I177" s="157"/>
      <c r="J177" s="158"/>
      <c r="K177" s="157"/>
      <c r="L177" s="157"/>
      <c r="M177" s="157"/>
      <c r="N177" s="157"/>
      <c r="O177" s="157"/>
      <c r="P177" s="157"/>
    </row>
    <row r="178" spans="1:16" ht="14.25" customHeight="1">
      <c r="A178" s="174"/>
      <c r="B178" s="175"/>
      <c r="C178" s="176"/>
      <c r="D178" s="157"/>
      <c r="E178" s="157"/>
      <c r="F178" s="177"/>
      <c r="G178" s="178"/>
      <c r="H178" s="129"/>
      <c r="I178" s="157"/>
      <c r="J178" s="158"/>
      <c r="K178" s="157"/>
      <c r="L178" s="157"/>
      <c r="M178" s="157"/>
      <c r="N178" s="157"/>
      <c r="O178" s="157"/>
      <c r="P178" s="157"/>
    </row>
    <row r="179" spans="1:16" ht="14.25" customHeight="1">
      <c r="A179" s="174"/>
      <c r="B179" s="175"/>
      <c r="C179" s="176"/>
      <c r="D179" s="157"/>
      <c r="E179" s="157"/>
      <c r="F179" s="177"/>
      <c r="G179" s="178"/>
      <c r="H179" s="129"/>
      <c r="I179" s="157"/>
      <c r="J179" s="158"/>
      <c r="K179" s="157"/>
      <c r="L179" s="157"/>
      <c r="M179" s="157"/>
      <c r="N179" s="157"/>
      <c r="O179" s="157"/>
      <c r="P179" s="157"/>
    </row>
    <row r="180" spans="1:16" ht="14.25" customHeight="1">
      <c r="A180" s="174"/>
      <c r="B180" s="175"/>
      <c r="C180" s="176"/>
      <c r="D180" s="157"/>
      <c r="E180" s="157"/>
      <c r="F180" s="177"/>
      <c r="G180" s="178"/>
      <c r="H180" s="129"/>
      <c r="I180" s="157"/>
      <c r="J180" s="158"/>
      <c r="K180" s="157"/>
      <c r="L180" s="157"/>
      <c r="M180" s="157"/>
      <c r="N180" s="157"/>
      <c r="O180" s="157"/>
      <c r="P180" s="157"/>
    </row>
    <row r="181" spans="1:16" ht="14.25" customHeight="1">
      <c r="A181" s="174"/>
      <c r="B181" s="175"/>
      <c r="C181" s="176"/>
      <c r="D181" s="157"/>
      <c r="E181" s="157"/>
      <c r="F181" s="177"/>
      <c r="G181" s="178"/>
      <c r="H181" s="129"/>
      <c r="I181" s="157"/>
      <c r="J181" s="158"/>
      <c r="K181" s="157"/>
      <c r="L181" s="157"/>
      <c r="M181" s="157"/>
      <c r="N181" s="157"/>
      <c r="O181" s="157"/>
      <c r="P181" s="157"/>
    </row>
    <row r="182" spans="1:16" ht="14.25" customHeight="1">
      <c r="A182" s="174"/>
      <c r="B182" s="175"/>
      <c r="C182" s="176"/>
      <c r="D182" s="157"/>
      <c r="E182" s="157"/>
      <c r="F182" s="177"/>
      <c r="G182" s="178"/>
      <c r="H182" s="129"/>
      <c r="I182" s="157"/>
      <c r="J182" s="158"/>
      <c r="K182" s="157"/>
      <c r="L182" s="157"/>
      <c r="M182" s="157"/>
      <c r="N182" s="157"/>
      <c r="O182" s="157"/>
      <c r="P182" s="157"/>
    </row>
    <row r="183" spans="1:16" ht="14.25" customHeight="1">
      <c r="A183" s="174"/>
      <c r="B183" s="175"/>
      <c r="C183" s="176"/>
      <c r="D183" s="157"/>
      <c r="E183" s="157"/>
      <c r="F183" s="177"/>
      <c r="G183" s="178"/>
      <c r="H183" s="129"/>
      <c r="I183" s="157"/>
      <c r="J183" s="158"/>
      <c r="K183" s="157"/>
      <c r="L183" s="157"/>
      <c r="M183" s="157"/>
      <c r="N183" s="157"/>
      <c r="O183" s="157"/>
      <c r="P183" s="157"/>
    </row>
    <row r="184" spans="1:16" ht="14.25" customHeight="1">
      <c r="A184" s="174"/>
      <c r="B184" s="175"/>
      <c r="C184" s="176"/>
      <c r="D184" s="157"/>
      <c r="E184" s="157"/>
      <c r="F184" s="177"/>
      <c r="G184" s="178"/>
      <c r="H184" s="129"/>
      <c r="I184" s="157"/>
      <c r="J184" s="158"/>
      <c r="K184" s="157"/>
      <c r="L184" s="157"/>
      <c r="M184" s="157"/>
      <c r="N184" s="157"/>
      <c r="O184" s="157"/>
      <c r="P184" s="157"/>
    </row>
    <row r="185" spans="1:16" ht="14.25" customHeight="1">
      <c r="A185" s="174"/>
      <c r="B185" s="175"/>
      <c r="C185" s="176"/>
      <c r="D185" s="157"/>
      <c r="E185" s="157"/>
      <c r="F185" s="177"/>
      <c r="G185" s="178"/>
      <c r="H185" s="129"/>
      <c r="I185" s="157"/>
      <c r="J185" s="158"/>
      <c r="K185" s="157"/>
      <c r="L185" s="157"/>
      <c r="M185" s="157"/>
      <c r="N185" s="157"/>
      <c r="O185" s="157"/>
      <c r="P185" s="157"/>
    </row>
    <row r="186" spans="1:16" ht="14.25" customHeight="1">
      <c r="A186" s="174"/>
      <c r="B186" s="175"/>
      <c r="C186" s="176"/>
      <c r="D186" s="157"/>
      <c r="E186" s="157"/>
      <c r="F186" s="177"/>
      <c r="G186" s="178"/>
      <c r="H186" s="129"/>
      <c r="I186" s="157"/>
      <c r="J186" s="158"/>
      <c r="K186" s="157"/>
      <c r="L186" s="157"/>
      <c r="M186" s="157"/>
      <c r="N186" s="157"/>
      <c r="O186" s="157"/>
      <c r="P186" s="157"/>
    </row>
    <row r="187" spans="1:16" ht="14.25" customHeight="1">
      <c r="A187" s="174"/>
      <c r="B187" s="175"/>
      <c r="C187" s="176"/>
      <c r="D187" s="157"/>
      <c r="E187" s="157"/>
      <c r="F187" s="177"/>
      <c r="G187" s="178"/>
      <c r="H187" s="129"/>
      <c r="I187" s="157"/>
      <c r="J187" s="158"/>
      <c r="K187" s="157"/>
      <c r="L187" s="157"/>
      <c r="M187" s="157"/>
      <c r="N187" s="157"/>
      <c r="O187" s="157"/>
      <c r="P187" s="157"/>
    </row>
    <row r="188" spans="1:16" ht="14.25" customHeight="1">
      <c r="A188" s="174"/>
      <c r="B188" s="175"/>
      <c r="C188" s="176"/>
      <c r="D188" s="157"/>
      <c r="E188" s="157"/>
      <c r="F188" s="177"/>
      <c r="G188" s="178"/>
      <c r="H188" s="129"/>
      <c r="I188" s="157"/>
      <c r="J188" s="158"/>
      <c r="K188" s="157"/>
      <c r="L188" s="157"/>
      <c r="M188" s="157"/>
      <c r="N188" s="157"/>
      <c r="O188" s="157"/>
      <c r="P188" s="157"/>
    </row>
    <row r="189" spans="1:16" ht="14.25" customHeight="1">
      <c r="A189" s="174"/>
      <c r="B189" s="175"/>
      <c r="C189" s="176"/>
      <c r="D189" s="157"/>
      <c r="E189" s="157"/>
      <c r="F189" s="177"/>
      <c r="G189" s="178"/>
      <c r="H189" s="129"/>
      <c r="I189" s="157"/>
      <c r="J189" s="158"/>
      <c r="K189" s="157"/>
      <c r="L189" s="157"/>
      <c r="M189" s="157"/>
      <c r="N189" s="157"/>
      <c r="O189" s="157"/>
      <c r="P189" s="157"/>
    </row>
    <row r="190" spans="1:16" ht="14.25" customHeight="1">
      <c r="A190" s="174"/>
      <c r="B190" s="175"/>
      <c r="C190" s="176"/>
      <c r="D190" s="157"/>
      <c r="E190" s="157"/>
      <c r="F190" s="177"/>
      <c r="G190" s="178"/>
      <c r="H190" s="129"/>
      <c r="I190" s="157"/>
      <c r="J190" s="158"/>
      <c r="K190" s="157"/>
      <c r="L190" s="157"/>
      <c r="M190" s="157"/>
      <c r="N190" s="157"/>
      <c r="O190" s="157"/>
      <c r="P190" s="157"/>
    </row>
    <row r="191" spans="1:16" ht="14.25" customHeight="1">
      <c r="A191" s="174"/>
      <c r="B191" s="175"/>
      <c r="C191" s="176"/>
      <c r="D191" s="157"/>
      <c r="E191" s="157"/>
      <c r="F191" s="177"/>
      <c r="G191" s="178"/>
      <c r="H191" s="129"/>
      <c r="I191" s="157"/>
      <c r="J191" s="158"/>
      <c r="K191" s="157"/>
      <c r="L191" s="157"/>
      <c r="M191" s="157"/>
      <c r="N191" s="157"/>
      <c r="O191" s="157"/>
      <c r="P191" s="157"/>
    </row>
    <row r="192" spans="1:16" ht="14.25" customHeight="1">
      <c r="A192" s="174"/>
      <c r="B192" s="175"/>
      <c r="C192" s="176"/>
      <c r="D192" s="157"/>
      <c r="E192" s="157"/>
      <c r="F192" s="177"/>
      <c r="G192" s="178"/>
      <c r="H192" s="129"/>
      <c r="I192" s="157"/>
      <c r="J192" s="158"/>
      <c r="K192" s="157"/>
      <c r="L192" s="157"/>
      <c r="M192" s="157"/>
      <c r="N192" s="157"/>
      <c r="O192" s="157"/>
      <c r="P192" s="157"/>
    </row>
    <row r="193" spans="1:16" ht="14.25" customHeight="1">
      <c r="A193" s="174"/>
      <c r="B193" s="175"/>
      <c r="C193" s="176"/>
      <c r="D193" s="157"/>
      <c r="E193" s="157"/>
      <c r="F193" s="177"/>
      <c r="G193" s="178"/>
      <c r="H193" s="129"/>
      <c r="I193" s="157"/>
      <c r="J193" s="158"/>
      <c r="K193" s="157"/>
      <c r="L193" s="157"/>
      <c r="M193" s="157"/>
      <c r="N193" s="157"/>
      <c r="O193" s="157"/>
      <c r="P193" s="157"/>
    </row>
    <row r="194" spans="1:16" ht="14.25" customHeight="1">
      <c r="A194" s="174"/>
      <c r="B194" s="175"/>
      <c r="C194" s="176"/>
      <c r="D194" s="157"/>
      <c r="E194" s="157"/>
      <c r="F194" s="177"/>
      <c r="G194" s="178"/>
      <c r="H194" s="129"/>
      <c r="I194" s="157"/>
      <c r="J194" s="158"/>
      <c r="K194" s="157"/>
      <c r="L194" s="157"/>
      <c r="M194" s="157"/>
      <c r="N194" s="157"/>
      <c r="O194" s="157"/>
      <c r="P194" s="157"/>
    </row>
    <row r="195" spans="1:16" ht="14.25" customHeight="1">
      <c r="A195" s="174"/>
      <c r="B195" s="175"/>
      <c r="C195" s="176"/>
      <c r="D195" s="157"/>
      <c r="E195" s="157"/>
      <c r="F195" s="177"/>
      <c r="G195" s="178"/>
      <c r="H195" s="129"/>
      <c r="I195" s="157"/>
      <c r="J195" s="158"/>
      <c r="K195" s="157"/>
      <c r="L195" s="157"/>
      <c r="M195" s="157"/>
      <c r="N195" s="157"/>
      <c r="O195" s="157"/>
      <c r="P195" s="157"/>
    </row>
    <row r="196" spans="1:16" ht="14.25" customHeight="1">
      <c r="A196" s="174"/>
      <c r="B196" s="175"/>
      <c r="C196" s="176"/>
      <c r="D196" s="157"/>
      <c r="E196" s="157"/>
      <c r="F196" s="177"/>
      <c r="G196" s="178"/>
      <c r="H196" s="129"/>
      <c r="I196" s="157"/>
      <c r="J196" s="158"/>
      <c r="K196" s="157"/>
      <c r="L196" s="157"/>
      <c r="M196" s="157"/>
      <c r="N196" s="157"/>
      <c r="O196" s="157"/>
      <c r="P196" s="157"/>
    </row>
    <row r="197" spans="1:16" ht="14.25" customHeight="1">
      <c r="A197" s="174"/>
      <c r="B197" s="175"/>
      <c r="C197" s="176"/>
      <c r="D197" s="157"/>
      <c r="E197" s="157"/>
      <c r="F197" s="177"/>
      <c r="G197" s="178"/>
      <c r="H197" s="129"/>
      <c r="I197" s="157"/>
      <c r="J197" s="158"/>
      <c r="K197" s="157"/>
      <c r="L197" s="157"/>
      <c r="M197" s="157"/>
      <c r="N197" s="157"/>
      <c r="O197" s="157"/>
      <c r="P197" s="157"/>
    </row>
    <row r="198" spans="1:16" ht="14.25" customHeight="1">
      <c r="A198" s="174"/>
      <c r="B198" s="175"/>
      <c r="C198" s="176"/>
      <c r="D198" s="157"/>
      <c r="E198" s="157"/>
      <c r="F198" s="177"/>
      <c r="G198" s="178"/>
      <c r="H198" s="129"/>
      <c r="I198" s="157"/>
      <c r="J198" s="158"/>
      <c r="K198" s="157"/>
      <c r="L198" s="157"/>
      <c r="M198" s="157"/>
      <c r="N198" s="157"/>
      <c r="O198" s="157"/>
      <c r="P198" s="157"/>
    </row>
    <row r="199" spans="1:16" ht="14.25" customHeight="1">
      <c r="A199" s="174"/>
      <c r="B199" s="175"/>
      <c r="C199" s="176"/>
      <c r="D199" s="157"/>
      <c r="E199" s="157"/>
      <c r="F199" s="177"/>
      <c r="G199" s="178"/>
      <c r="H199" s="129"/>
      <c r="I199" s="157"/>
      <c r="J199" s="158"/>
      <c r="K199" s="157"/>
      <c r="L199" s="157"/>
      <c r="M199" s="157"/>
      <c r="N199" s="157"/>
      <c r="O199" s="157"/>
      <c r="P199" s="157"/>
    </row>
    <row r="200" spans="1:16" ht="14.25" customHeight="1">
      <c r="A200" s="174"/>
      <c r="B200" s="175"/>
      <c r="C200" s="176"/>
      <c r="D200" s="157"/>
      <c r="E200" s="157"/>
      <c r="F200" s="177"/>
      <c r="G200" s="178"/>
      <c r="H200" s="129"/>
      <c r="I200" s="157"/>
      <c r="J200" s="158"/>
      <c r="K200" s="157"/>
      <c r="L200" s="157"/>
      <c r="M200" s="157"/>
      <c r="N200" s="157"/>
      <c r="O200" s="157"/>
      <c r="P200" s="157"/>
    </row>
    <row r="201" spans="1:16" ht="14.25" customHeight="1">
      <c r="A201" s="174"/>
      <c r="B201" s="175"/>
      <c r="C201" s="176"/>
      <c r="D201" s="157"/>
      <c r="E201" s="157"/>
      <c r="F201" s="177"/>
      <c r="G201" s="178"/>
      <c r="H201" s="129"/>
      <c r="I201" s="157"/>
      <c r="J201" s="158"/>
      <c r="K201" s="157"/>
      <c r="L201" s="157"/>
      <c r="M201" s="157"/>
      <c r="N201" s="157"/>
      <c r="O201" s="157"/>
      <c r="P201" s="157"/>
    </row>
    <row r="202" spans="1:16" ht="14.25" customHeight="1">
      <c r="A202" s="174"/>
      <c r="B202" s="175"/>
      <c r="C202" s="176"/>
      <c r="D202" s="157"/>
      <c r="E202" s="157"/>
      <c r="F202" s="177"/>
      <c r="G202" s="178"/>
      <c r="H202" s="129"/>
      <c r="I202" s="157"/>
      <c r="J202" s="158"/>
      <c r="K202" s="157"/>
      <c r="L202" s="157"/>
      <c r="M202" s="157"/>
      <c r="N202" s="157"/>
      <c r="O202" s="157"/>
      <c r="P202" s="157"/>
    </row>
    <row r="203" spans="1:16" ht="14.25" customHeight="1">
      <c r="A203" s="174"/>
      <c r="B203" s="175"/>
      <c r="C203" s="176"/>
      <c r="D203" s="157"/>
      <c r="E203" s="157"/>
      <c r="F203" s="177"/>
      <c r="G203" s="178"/>
      <c r="H203" s="129"/>
      <c r="I203" s="157"/>
      <c r="J203" s="158"/>
      <c r="K203" s="157"/>
      <c r="L203" s="157"/>
      <c r="M203" s="157"/>
      <c r="N203" s="157"/>
      <c r="O203" s="157"/>
      <c r="P203" s="157"/>
    </row>
    <row r="204" spans="1:16" ht="14.25" customHeight="1">
      <c r="A204" s="174"/>
      <c r="B204" s="175"/>
      <c r="C204" s="176"/>
      <c r="D204" s="157"/>
      <c r="E204" s="157"/>
      <c r="F204" s="177"/>
      <c r="G204" s="178"/>
      <c r="H204" s="129"/>
      <c r="I204" s="157"/>
      <c r="J204" s="158"/>
      <c r="K204" s="157"/>
      <c r="L204" s="157"/>
      <c r="M204" s="157"/>
      <c r="N204" s="157"/>
      <c r="O204" s="157"/>
      <c r="P204" s="157"/>
    </row>
    <row r="205" spans="1:16" ht="14.25" customHeight="1">
      <c r="A205" s="174"/>
      <c r="B205" s="175"/>
      <c r="C205" s="176"/>
      <c r="D205" s="157"/>
      <c r="E205" s="157"/>
      <c r="F205" s="177"/>
      <c r="G205" s="178"/>
      <c r="H205" s="129"/>
      <c r="I205" s="157"/>
      <c r="J205" s="158"/>
      <c r="K205" s="157"/>
      <c r="L205" s="157"/>
      <c r="M205" s="157"/>
      <c r="N205" s="157"/>
      <c r="O205" s="157"/>
      <c r="P205" s="157"/>
    </row>
    <row r="206" spans="1:16" ht="14.25" customHeight="1">
      <c r="A206" s="174"/>
      <c r="B206" s="175"/>
      <c r="C206" s="176"/>
      <c r="D206" s="157"/>
      <c r="E206" s="157"/>
      <c r="F206" s="177"/>
      <c r="G206" s="178"/>
      <c r="H206" s="129"/>
      <c r="I206" s="157"/>
      <c r="J206" s="158"/>
      <c r="K206" s="157"/>
      <c r="L206" s="157"/>
      <c r="M206" s="157"/>
      <c r="N206" s="157"/>
      <c r="O206" s="157"/>
      <c r="P206" s="157"/>
    </row>
    <row r="207" spans="1:16" ht="14.25" customHeight="1">
      <c r="A207" s="174"/>
      <c r="B207" s="175"/>
      <c r="C207" s="176"/>
      <c r="D207" s="157"/>
      <c r="E207" s="157"/>
      <c r="F207" s="177"/>
      <c r="G207" s="178"/>
      <c r="H207" s="129"/>
      <c r="I207" s="157"/>
      <c r="J207" s="158"/>
      <c r="K207" s="157"/>
      <c r="L207" s="157"/>
      <c r="M207" s="157"/>
      <c r="N207" s="157"/>
      <c r="O207" s="157"/>
      <c r="P207" s="157"/>
    </row>
    <row r="208" spans="1:16" ht="14.25" customHeight="1">
      <c r="A208" s="174"/>
      <c r="B208" s="175"/>
      <c r="C208" s="176"/>
      <c r="D208" s="157"/>
      <c r="E208" s="157"/>
      <c r="F208" s="177"/>
      <c r="G208" s="178"/>
      <c r="H208" s="129"/>
      <c r="I208" s="157"/>
      <c r="J208" s="158"/>
      <c r="K208" s="157"/>
      <c r="L208" s="157"/>
      <c r="M208" s="157"/>
      <c r="N208" s="157"/>
      <c r="O208" s="157"/>
      <c r="P208" s="157"/>
    </row>
    <row r="209" spans="1:16" ht="14.25" customHeight="1">
      <c r="A209" s="174"/>
      <c r="B209" s="175"/>
      <c r="C209" s="176"/>
      <c r="D209" s="157"/>
      <c r="E209" s="157"/>
      <c r="F209" s="177"/>
      <c r="G209" s="178"/>
      <c r="H209" s="129"/>
      <c r="I209" s="157"/>
      <c r="J209" s="158"/>
      <c r="K209" s="157"/>
      <c r="L209" s="157"/>
      <c r="M209" s="157"/>
      <c r="N209" s="157"/>
      <c r="O209" s="157"/>
      <c r="P209" s="157"/>
    </row>
    <row r="210" spans="1:16" ht="14.25" customHeight="1">
      <c r="A210" s="174"/>
      <c r="B210" s="175"/>
      <c r="C210" s="176"/>
      <c r="D210" s="157"/>
      <c r="E210" s="157"/>
      <c r="F210" s="177"/>
      <c r="G210" s="178"/>
      <c r="H210" s="129"/>
      <c r="I210" s="157"/>
      <c r="J210" s="158"/>
      <c r="K210" s="157"/>
      <c r="L210" s="157"/>
      <c r="M210" s="157"/>
      <c r="N210" s="157"/>
      <c r="O210" s="157"/>
      <c r="P210" s="157"/>
    </row>
    <row r="211" spans="1:16" ht="14.25" customHeight="1">
      <c r="A211" s="174"/>
      <c r="B211" s="175"/>
      <c r="C211" s="176"/>
      <c r="D211" s="157"/>
      <c r="E211" s="157"/>
      <c r="F211" s="177"/>
      <c r="G211" s="178"/>
      <c r="H211" s="129"/>
      <c r="I211" s="157"/>
      <c r="J211" s="158"/>
      <c r="K211" s="157"/>
      <c r="L211" s="157"/>
      <c r="M211" s="157"/>
      <c r="N211" s="157"/>
      <c r="O211" s="157"/>
      <c r="P211" s="157"/>
    </row>
    <row r="212" spans="1:16" ht="14.25" customHeight="1">
      <c r="A212" s="174"/>
      <c r="B212" s="175"/>
      <c r="C212" s="176"/>
      <c r="D212" s="157"/>
      <c r="E212" s="157"/>
      <c r="F212" s="177"/>
      <c r="G212" s="178"/>
      <c r="H212" s="129"/>
      <c r="I212" s="157"/>
      <c r="J212" s="158"/>
      <c r="K212" s="157"/>
      <c r="L212" s="157"/>
      <c r="M212" s="157"/>
      <c r="N212" s="157"/>
      <c r="O212" s="157"/>
      <c r="P212" s="157"/>
    </row>
    <row r="213" spans="1:16" ht="14.25" customHeight="1">
      <c r="A213" s="174"/>
      <c r="B213" s="175"/>
      <c r="C213" s="176"/>
      <c r="D213" s="157"/>
      <c r="E213" s="157"/>
      <c r="F213" s="177"/>
      <c r="G213" s="178"/>
      <c r="H213" s="129"/>
      <c r="I213" s="157"/>
      <c r="J213" s="158"/>
      <c r="K213" s="157"/>
      <c r="L213" s="157"/>
      <c r="M213" s="157"/>
      <c r="N213" s="157"/>
      <c r="O213" s="157"/>
      <c r="P213" s="157"/>
    </row>
    <row r="214" spans="1:16" ht="14.25" customHeight="1">
      <c r="A214" s="174"/>
      <c r="B214" s="175"/>
      <c r="C214" s="176"/>
      <c r="D214" s="157"/>
      <c r="E214" s="157"/>
      <c r="F214" s="177"/>
      <c r="G214" s="178"/>
      <c r="H214" s="129"/>
      <c r="I214" s="157"/>
      <c r="J214" s="158"/>
      <c r="K214" s="157"/>
      <c r="L214" s="157"/>
      <c r="M214" s="157"/>
      <c r="N214" s="157"/>
      <c r="O214" s="157"/>
      <c r="P214" s="157"/>
    </row>
    <row r="215" spans="1:16" ht="14.25" customHeight="1">
      <c r="A215" s="174"/>
      <c r="B215" s="175"/>
      <c r="C215" s="176"/>
      <c r="D215" s="157"/>
      <c r="E215" s="157"/>
      <c r="F215" s="177"/>
      <c r="G215" s="178"/>
      <c r="H215" s="129"/>
      <c r="I215" s="157"/>
      <c r="J215" s="158"/>
      <c r="K215" s="157"/>
      <c r="L215" s="157"/>
      <c r="M215" s="157"/>
      <c r="N215" s="157"/>
      <c r="O215" s="157"/>
      <c r="P215" s="157"/>
    </row>
    <row r="216" spans="1:16" ht="14.25" customHeight="1">
      <c r="A216" s="174"/>
      <c r="B216" s="175"/>
      <c r="C216" s="176"/>
      <c r="D216" s="157"/>
      <c r="E216" s="157"/>
      <c r="F216" s="177"/>
      <c r="G216" s="178"/>
      <c r="H216" s="129"/>
      <c r="I216" s="157"/>
      <c r="J216" s="158"/>
      <c r="K216" s="157"/>
      <c r="L216" s="157"/>
      <c r="M216" s="157"/>
      <c r="N216" s="157"/>
      <c r="O216" s="157"/>
      <c r="P216" s="157"/>
    </row>
    <row r="217" spans="1:16" ht="14.25" customHeight="1">
      <c r="A217" s="174"/>
      <c r="B217" s="175"/>
      <c r="C217" s="176"/>
      <c r="D217" s="157"/>
      <c r="E217" s="157"/>
      <c r="F217" s="177"/>
      <c r="G217" s="178"/>
      <c r="H217" s="129"/>
      <c r="I217" s="157"/>
      <c r="J217" s="158"/>
      <c r="K217" s="157"/>
      <c r="L217" s="157"/>
      <c r="M217" s="157"/>
      <c r="N217" s="157"/>
      <c r="O217" s="157"/>
      <c r="P217" s="157"/>
    </row>
    <row r="218" spans="1:16" ht="14.25" customHeight="1">
      <c r="A218" s="174"/>
      <c r="B218" s="175"/>
      <c r="C218" s="176"/>
      <c r="D218" s="157"/>
      <c r="E218" s="157"/>
      <c r="F218" s="177"/>
      <c r="G218" s="178"/>
      <c r="H218" s="129"/>
      <c r="I218" s="157"/>
      <c r="J218" s="158"/>
      <c r="K218" s="157"/>
      <c r="L218" s="157"/>
      <c r="M218" s="157"/>
      <c r="N218" s="157"/>
      <c r="O218" s="157"/>
      <c r="P218" s="157"/>
    </row>
    <row r="219" spans="1:16" ht="14.25" customHeight="1">
      <c r="A219" s="174"/>
      <c r="B219" s="175"/>
      <c r="C219" s="176"/>
      <c r="D219" s="157"/>
      <c r="E219" s="157"/>
      <c r="F219" s="177"/>
      <c r="G219" s="178"/>
      <c r="H219" s="129"/>
      <c r="I219" s="157"/>
      <c r="J219" s="158"/>
      <c r="K219" s="157"/>
      <c r="L219" s="157"/>
      <c r="M219" s="157"/>
      <c r="N219" s="157"/>
      <c r="O219" s="157"/>
      <c r="P219" s="157"/>
    </row>
    <row r="220" spans="1:16" ht="14.25" customHeight="1">
      <c r="A220" s="174"/>
      <c r="B220" s="175"/>
      <c r="C220" s="176"/>
      <c r="D220" s="157"/>
      <c r="E220" s="157"/>
      <c r="F220" s="177"/>
      <c r="G220" s="178"/>
      <c r="H220" s="129"/>
      <c r="I220" s="157"/>
      <c r="J220" s="158"/>
      <c r="K220" s="157"/>
      <c r="L220" s="157"/>
      <c r="M220" s="157"/>
      <c r="N220" s="157"/>
      <c r="O220" s="157"/>
      <c r="P220" s="157"/>
    </row>
    <row r="221" spans="1:16" ht="14.25" customHeight="1">
      <c r="A221" s="174"/>
      <c r="B221" s="175"/>
      <c r="C221" s="176"/>
      <c r="D221" s="157"/>
      <c r="E221" s="157"/>
      <c r="F221" s="177"/>
      <c r="G221" s="178"/>
      <c r="H221" s="129"/>
      <c r="I221" s="157"/>
      <c r="J221" s="158"/>
      <c r="K221" s="157"/>
      <c r="L221" s="157"/>
      <c r="M221" s="157"/>
      <c r="N221" s="157"/>
      <c r="O221" s="157"/>
      <c r="P221" s="157"/>
    </row>
    <row r="222" spans="1:16" ht="14.25" customHeight="1">
      <c r="A222" s="174"/>
      <c r="B222" s="175"/>
      <c r="C222" s="176"/>
      <c r="D222" s="157"/>
      <c r="E222" s="157"/>
      <c r="F222" s="177"/>
      <c r="G222" s="178"/>
      <c r="H222" s="129"/>
      <c r="I222" s="157"/>
      <c r="J222" s="158"/>
      <c r="K222" s="157"/>
      <c r="L222" s="157"/>
      <c r="M222" s="157"/>
      <c r="N222" s="157"/>
      <c r="O222" s="157"/>
      <c r="P222" s="157"/>
    </row>
    <row r="223" spans="1:16" ht="14.25" customHeight="1">
      <c r="A223" s="174"/>
      <c r="B223" s="175"/>
      <c r="C223" s="176"/>
      <c r="D223" s="157"/>
      <c r="E223" s="157"/>
      <c r="F223" s="177"/>
      <c r="G223" s="178"/>
      <c r="H223" s="129"/>
      <c r="I223" s="157"/>
      <c r="J223" s="158"/>
      <c r="K223" s="157"/>
      <c r="L223" s="157"/>
      <c r="M223" s="157"/>
      <c r="N223" s="157"/>
      <c r="O223" s="157"/>
      <c r="P223" s="157"/>
    </row>
    <row r="224" spans="1:16" ht="14.25" customHeight="1">
      <c r="A224" s="174"/>
      <c r="B224" s="175"/>
      <c r="C224" s="176"/>
      <c r="D224" s="157"/>
      <c r="E224" s="157"/>
      <c r="F224" s="177"/>
      <c r="G224" s="178"/>
      <c r="H224" s="129"/>
      <c r="I224" s="157"/>
      <c r="J224" s="158"/>
      <c r="K224" s="157"/>
      <c r="L224" s="157"/>
      <c r="M224" s="157"/>
      <c r="N224" s="157"/>
      <c r="O224" s="157"/>
      <c r="P224" s="157"/>
    </row>
    <row r="225" spans="1:16" ht="14.25" customHeight="1">
      <c r="A225" s="174"/>
      <c r="B225" s="175"/>
      <c r="C225" s="176"/>
      <c r="D225" s="157"/>
      <c r="E225" s="157"/>
      <c r="F225" s="177"/>
      <c r="G225" s="178"/>
      <c r="H225" s="129"/>
      <c r="I225" s="157"/>
      <c r="J225" s="158"/>
      <c r="K225" s="157"/>
      <c r="L225" s="157"/>
      <c r="M225" s="157"/>
      <c r="N225" s="157"/>
      <c r="O225" s="157"/>
      <c r="P225" s="157"/>
    </row>
    <row r="226" spans="1:16" ht="14.25" customHeight="1">
      <c r="A226" s="174"/>
      <c r="B226" s="175"/>
      <c r="C226" s="176"/>
      <c r="D226" s="157"/>
      <c r="E226" s="157"/>
      <c r="F226" s="177"/>
      <c r="G226" s="178"/>
      <c r="H226" s="129"/>
      <c r="I226" s="157"/>
      <c r="J226" s="158"/>
      <c r="K226" s="157"/>
      <c r="L226" s="157"/>
      <c r="M226" s="157"/>
      <c r="N226" s="157"/>
      <c r="O226" s="157"/>
      <c r="P226" s="157"/>
    </row>
    <row r="227" spans="1:16" ht="14.25" customHeight="1">
      <c r="A227" s="174"/>
      <c r="B227" s="175"/>
      <c r="C227" s="176"/>
      <c r="D227" s="157"/>
      <c r="E227" s="157"/>
      <c r="F227" s="177"/>
      <c r="G227" s="178"/>
      <c r="H227" s="129"/>
      <c r="I227" s="157"/>
      <c r="J227" s="158"/>
      <c r="K227" s="157"/>
      <c r="L227" s="157"/>
      <c r="M227" s="157"/>
      <c r="N227" s="157"/>
      <c r="O227" s="157"/>
      <c r="P227" s="157"/>
    </row>
    <row r="228" spans="1:16" ht="14.25" customHeight="1">
      <c r="A228" s="174"/>
      <c r="B228" s="175"/>
      <c r="C228" s="176"/>
      <c r="D228" s="157"/>
      <c r="E228" s="157"/>
      <c r="F228" s="177"/>
      <c r="G228" s="178"/>
      <c r="H228" s="129"/>
      <c r="I228" s="157"/>
      <c r="J228" s="158"/>
      <c r="K228" s="157"/>
      <c r="L228" s="157"/>
      <c r="M228" s="157"/>
      <c r="N228" s="157"/>
      <c r="O228" s="157"/>
      <c r="P228" s="157"/>
    </row>
    <row r="229" spans="1:16" ht="14.25" customHeight="1">
      <c r="A229" s="174"/>
      <c r="B229" s="175"/>
      <c r="C229" s="176"/>
      <c r="D229" s="157"/>
      <c r="E229" s="157"/>
      <c r="F229" s="177"/>
      <c r="G229" s="178"/>
      <c r="H229" s="129"/>
      <c r="I229" s="157"/>
      <c r="J229" s="158"/>
      <c r="K229" s="157"/>
      <c r="L229" s="157"/>
      <c r="M229" s="157"/>
      <c r="N229" s="157"/>
      <c r="O229" s="157"/>
      <c r="P229" s="157"/>
    </row>
    <row r="230" spans="1:16" ht="14.25" customHeight="1">
      <c r="A230" s="174"/>
      <c r="B230" s="175"/>
      <c r="C230" s="176"/>
      <c r="D230" s="157"/>
      <c r="E230" s="157"/>
      <c r="F230" s="177"/>
      <c r="G230" s="178"/>
      <c r="H230" s="129"/>
      <c r="I230" s="157"/>
      <c r="J230" s="158"/>
      <c r="K230" s="157"/>
      <c r="L230" s="157"/>
      <c r="M230" s="157"/>
      <c r="N230" s="157"/>
      <c r="O230" s="157"/>
      <c r="P230" s="157"/>
    </row>
    <row r="231" spans="1:16" ht="14.25" customHeight="1">
      <c r="A231" s="174"/>
      <c r="B231" s="175"/>
      <c r="C231" s="176"/>
      <c r="D231" s="157"/>
      <c r="E231" s="157"/>
      <c r="F231" s="177"/>
      <c r="G231" s="178"/>
      <c r="H231" s="129"/>
      <c r="I231" s="157"/>
      <c r="J231" s="158"/>
      <c r="K231" s="157"/>
      <c r="L231" s="157"/>
      <c r="M231" s="157"/>
      <c r="N231" s="157"/>
      <c r="O231" s="157"/>
      <c r="P231" s="157"/>
    </row>
    <row r="232" spans="1:16" ht="14.25" customHeight="1">
      <c r="A232" s="174"/>
      <c r="B232" s="175"/>
      <c r="C232" s="176"/>
      <c r="D232" s="157"/>
      <c r="E232" s="157"/>
      <c r="F232" s="177"/>
      <c r="G232" s="178"/>
      <c r="H232" s="129"/>
      <c r="I232" s="157"/>
      <c r="J232" s="158"/>
      <c r="K232" s="157"/>
      <c r="L232" s="157"/>
      <c r="M232" s="157"/>
      <c r="N232" s="157"/>
      <c r="O232" s="157"/>
      <c r="P232" s="157"/>
    </row>
    <row r="233" spans="1:16" ht="14.25" customHeight="1">
      <c r="A233" s="174"/>
      <c r="B233" s="175"/>
      <c r="C233" s="176"/>
      <c r="D233" s="157"/>
      <c r="E233" s="157"/>
      <c r="F233" s="177"/>
      <c r="G233" s="178"/>
      <c r="H233" s="129"/>
      <c r="I233" s="157"/>
      <c r="J233" s="158"/>
      <c r="K233" s="157"/>
      <c r="L233" s="157"/>
      <c r="M233" s="157"/>
      <c r="N233" s="157"/>
      <c r="O233" s="157"/>
      <c r="P233" s="157"/>
    </row>
    <row r="234" spans="1:16" ht="14.25" customHeight="1">
      <c r="A234" s="174"/>
      <c r="B234" s="175"/>
      <c r="C234" s="176"/>
      <c r="D234" s="157"/>
      <c r="E234" s="157"/>
      <c r="F234" s="177"/>
      <c r="G234" s="178"/>
      <c r="H234" s="129"/>
      <c r="I234" s="157"/>
      <c r="J234" s="158"/>
      <c r="K234" s="157"/>
      <c r="L234" s="157"/>
      <c r="M234" s="157"/>
      <c r="N234" s="157"/>
      <c r="O234" s="157"/>
      <c r="P234" s="157"/>
    </row>
    <row r="235" spans="1:16" ht="14.25" customHeight="1">
      <c r="A235" s="174"/>
      <c r="B235" s="175"/>
      <c r="C235" s="176"/>
      <c r="D235" s="157"/>
      <c r="E235" s="157"/>
      <c r="F235" s="177"/>
      <c r="G235" s="178"/>
      <c r="H235" s="129"/>
      <c r="I235" s="157"/>
      <c r="J235" s="158"/>
      <c r="K235" s="157"/>
      <c r="L235" s="157"/>
      <c r="M235" s="157"/>
      <c r="N235" s="157"/>
      <c r="O235" s="157"/>
      <c r="P235" s="157"/>
    </row>
    <row r="236" spans="1:16" ht="14.25" customHeight="1">
      <c r="A236" s="174"/>
      <c r="B236" s="175"/>
      <c r="C236" s="176"/>
      <c r="D236" s="157"/>
      <c r="E236" s="157"/>
      <c r="F236" s="177"/>
      <c r="G236" s="178"/>
      <c r="H236" s="129"/>
      <c r="I236" s="157"/>
      <c r="J236" s="158"/>
      <c r="K236" s="157"/>
      <c r="L236" s="157"/>
      <c r="M236" s="157"/>
      <c r="N236" s="157"/>
      <c r="O236" s="157"/>
      <c r="P236" s="157"/>
    </row>
    <row r="237" spans="1:16" ht="14.25" customHeight="1">
      <c r="A237" s="174"/>
      <c r="B237" s="175"/>
      <c r="C237" s="176"/>
      <c r="D237" s="157"/>
      <c r="E237" s="157"/>
      <c r="F237" s="177"/>
      <c r="G237" s="178"/>
      <c r="H237" s="129"/>
      <c r="I237" s="157"/>
      <c r="J237" s="158"/>
      <c r="K237" s="157"/>
      <c r="L237" s="157"/>
      <c r="M237" s="157"/>
      <c r="N237" s="157"/>
      <c r="O237" s="157"/>
      <c r="P237" s="157"/>
    </row>
    <row r="238" spans="1:16" ht="14.25" customHeight="1">
      <c r="A238" s="174"/>
      <c r="B238" s="175"/>
      <c r="C238" s="176"/>
      <c r="D238" s="157"/>
      <c r="E238" s="157"/>
      <c r="F238" s="177"/>
      <c r="G238" s="178"/>
      <c r="H238" s="129"/>
      <c r="I238" s="157"/>
      <c r="J238" s="158"/>
      <c r="K238" s="157"/>
      <c r="L238" s="157"/>
      <c r="M238" s="157"/>
      <c r="N238" s="157"/>
      <c r="O238" s="157"/>
      <c r="P238" s="157"/>
    </row>
    <row r="239" spans="1:16" ht="14.25" customHeight="1">
      <c r="A239" s="174"/>
      <c r="B239" s="175"/>
      <c r="C239" s="176"/>
      <c r="D239" s="157"/>
      <c r="E239" s="157"/>
      <c r="F239" s="177"/>
      <c r="G239" s="178"/>
      <c r="H239" s="129"/>
      <c r="I239" s="157"/>
      <c r="J239" s="158"/>
      <c r="K239" s="157"/>
      <c r="L239" s="157"/>
      <c r="M239" s="157"/>
      <c r="N239" s="157"/>
      <c r="O239" s="157"/>
      <c r="P239" s="157"/>
    </row>
    <row r="240" spans="1:16" ht="14.25" customHeight="1">
      <c r="A240" s="174"/>
      <c r="B240" s="175"/>
      <c r="C240" s="176"/>
      <c r="D240" s="157"/>
      <c r="E240" s="157"/>
      <c r="F240" s="177"/>
      <c r="G240" s="178"/>
      <c r="H240" s="129"/>
      <c r="I240" s="157"/>
      <c r="J240" s="158"/>
      <c r="K240" s="157"/>
      <c r="L240" s="157"/>
      <c r="M240" s="157"/>
      <c r="N240" s="157"/>
      <c r="O240" s="157"/>
      <c r="P240" s="157"/>
    </row>
    <row r="241" spans="1:16" ht="14.25" customHeight="1">
      <c r="A241" s="174"/>
      <c r="B241" s="175"/>
      <c r="C241" s="176"/>
      <c r="D241" s="157"/>
      <c r="E241" s="157"/>
      <c r="F241" s="177"/>
      <c r="G241" s="178"/>
      <c r="H241" s="129"/>
      <c r="I241" s="157"/>
      <c r="J241" s="158"/>
      <c r="K241" s="157"/>
      <c r="L241" s="157"/>
      <c r="M241" s="157"/>
      <c r="N241" s="157"/>
      <c r="O241" s="157"/>
      <c r="P241" s="157"/>
    </row>
    <row r="242" spans="1:16" ht="14.25" customHeight="1">
      <c r="A242" s="174"/>
      <c r="B242" s="175"/>
      <c r="C242" s="176"/>
      <c r="D242" s="157"/>
      <c r="E242" s="157"/>
      <c r="F242" s="177"/>
      <c r="G242" s="178"/>
      <c r="H242" s="129"/>
      <c r="I242" s="157"/>
      <c r="J242" s="158"/>
      <c r="K242" s="157"/>
      <c r="L242" s="157"/>
      <c r="M242" s="157"/>
      <c r="N242" s="157"/>
      <c r="O242" s="157"/>
      <c r="P242" s="157"/>
    </row>
    <row r="243" spans="1:16" ht="14.25" customHeight="1">
      <c r="A243" s="174"/>
      <c r="B243" s="175"/>
      <c r="C243" s="176"/>
      <c r="D243" s="157"/>
      <c r="E243" s="157"/>
      <c r="F243" s="177"/>
      <c r="G243" s="178"/>
      <c r="H243" s="129"/>
      <c r="I243" s="157"/>
      <c r="J243" s="158"/>
      <c r="K243" s="157"/>
      <c r="L243" s="157"/>
      <c r="M243" s="157"/>
      <c r="N243" s="157"/>
      <c r="O243" s="157"/>
      <c r="P243" s="157"/>
    </row>
    <row r="244" spans="1:16" ht="14.25" customHeight="1">
      <c r="A244" s="174"/>
      <c r="B244" s="175"/>
      <c r="C244" s="176"/>
      <c r="D244" s="157"/>
      <c r="E244" s="157"/>
      <c r="F244" s="177"/>
      <c r="G244" s="178"/>
      <c r="H244" s="129"/>
      <c r="I244" s="157"/>
      <c r="J244" s="158"/>
      <c r="K244" s="157"/>
      <c r="L244" s="157"/>
      <c r="M244" s="157"/>
      <c r="N244" s="157"/>
      <c r="O244" s="157"/>
      <c r="P244" s="157"/>
    </row>
    <row r="245" spans="1:16" ht="14.25" customHeight="1">
      <c r="A245" s="174"/>
      <c r="B245" s="175"/>
      <c r="C245" s="176"/>
      <c r="D245" s="157"/>
      <c r="E245" s="157"/>
      <c r="F245" s="177"/>
      <c r="G245" s="178"/>
      <c r="H245" s="129"/>
      <c r="I245" s="157"/>
      <c r="J245" s="158"/>
      <c r="K245" s="157"/>
      <c r="L245" s="157"/>
      <c r="M245" s="157"/>
      <c r="N245" s="157"/>
      <c r="O245" s="157"/>
      <c r="P245" s="157"/>
    </row>
    <row r="246" spans="1:16" ht="14.25" customHeight="1">
      <c r="A246" s="174"/>
      <c r="B246" s="175"/>
      <c r="C246" s="176"/>
      <c r="D246" s="157"/>
      <c r="E246" s="157"/>
      <c r="F246" s="177"/>
      <c r="G246" s="178"/>
      <c r="H246" s="129"/>
      <c r="I246" s="157"/>
      <c r="J246" s="158"/>
      <c r="K246" s="157"/>
      <c r="L246" s="157"/>
      <c r="M246" s="157"/>
      <c r="N246" s="157"/>
      <c r="O246" s="157"/>
      <c r="P246" s="157"/>
    </row>
    <row r="247" spans="1:16" ht="14.25" customHeight="1">
      <c r="A247" s="174"/>
      <c r="B247" s="175"/>
      <c r="C247" s="176"/>
      <c r="D247" s="157"/>
      <c r="E247" s="157"/>
      <c r="F247" s="177"/>
      <c r="G247" s="178"/>
      <c r="H247" s="129"/>
      <c r="I247" s="157"/>
      <c r="J247" s="158"/>
      <c r="K247" s="157"/>
      <c r="L247" s="157"/>
      <c r="M247" s="157"/>
      <c r="N247" s="157"/>
      <c r="O247" s="157"/>
      <c r="P247" s="157"/>
    </row>
    <row r="248" spans="1:16" ht="14.25" customHeight="1">
      <c r="A248" s="174"/>
      <c r="B248" s="175"/>
      <c r="C248" s="176"/>
      <c r="D248" s="157"/>
      <c r="E248" s="157"/>
      <c r="F248" s="177"/>
      <c r="G248" s="178"/>
      <c r="H248" s="129"/>
      <c r="I248" s="157"/>
      <c r="J248" s="158"/>
      <c r="K248" s="157"/>
      <c r="L248" s="157"/>
      <c r="M248" s="157"/>
      <c r="N248" s="157"/>
      <c r="O248" s="157"/>
      <c r="P248" s="157"/>
    </row>
    <row r="249" spans="1:16" ht="14.25" customHeight="1">
      <c r="A249" s="174"/>
      <c r="B249" s="175"/>
      <c r="C249" s="176"/>
      <c r="D249" s="157"/>
      <c r="E249" s="157"/>
      <c r="F249" s="177"/>
      <c r="G249" s="178"/>
      <c r="H249" s="129"/>
      <c r="I249" s="157"/>
      <c r="J249" s="158"/>
      <c r="K249" s="157"/>
      <c r="L249" s="157"/>
      <c r="M249" s="157"/>
      <c r="N249" s="157"/>
      <c r="O249" s="157"/>
      <c r="P249" s="157"/>
    </row>
    <row r="250" spans="1:16" ht="14.25" customHeight="1">
      <c r="A250" s="174"/>
      <c r="B250" s="175"/>
      <c r="C250" s="176"/>
      <c r="D250" s="157"/>
      <c r="E250" s="157"/>
      <c r="F250" s="177"/>
      <c r="G250" s="178"/>
      <c r="H250" s="129"/>
      <c r="I250" s="157"/>
      <c r="J250" s="158"/>
      <c r="K250" s="157"/>
      <c r="L250" s="157"/>
      <c r="M250" s="157"/>
      <c r="N250" s="157"/>
      <c r="O250" s="157"/>
      <c r="P250" s="157"/>
    </row>
    <row r="251" spans="1:16" ht="14.25" customHeight="1">
      <c r="A251" s="174"/>
      <c r="B251" s="175"/>
      <c r="C251" s="176"/>
      <c r="D251" s="157"/>
      <c r="E251" s="157"/>
      <c r="F251" s="177"/>
      <c r="G251" s="178"/>
      <c r="H251" s="129"/>
      <c r="I251" s="157"/>
      <c r="J251" s="158"/>
      <c r="K251" s="157"/>
      <c r="L251" s="157"/>
      <c r="M251" s="157"/>
      <c r="N251" s="157"/>
      <c r="O251" s="157"/>
      <c r="P251" s="157"/>
    </row>
    <row r="252" spans="1:16" ht="14.25" customHeight="1">
      <c r="A252" s="174"/>
      <c r="B252" s="175"/>
      <c r="C252" s="176"/>
      <c r="D252" s="157"/>
      <c r="E252" s="157"/>
      <c r="F252" s="177"/>
      <c r="G252" s="178"/>
      <c r="H252" s="129"/>
      <c r="I252" s="157"/>
      <c r="J252" s="158"/>
      <c r="K252" s="157"/>
      <c r="L252" s="157"/>
      <c r="M252" s="157"/>
      <c r="N252" s="157"/>
      <c r="O252" s="157"/>
      <c r="P252" s="157"/>
    </row>
    <row r="253" spans="1:16" ht="14.25" customHeight="1">
      <c r="A253" s="174"/>
      <c r="B253" s="175"/>
      <c r="C253" s="176"/>
      <c r="D253" s="157"/>
      <c r="E253" s="157"/>
      <c r="F253" s="177"/>
      <c r="G253" s="178"/>
      <c r="H253" s="129"/>
      <c r="I253" s="157"/>
      <c r="J253" s="158"/>
      <c r="K253" s="157"/>
      <c r="L253" s="157"/>
      <c r="M253" s="157"/>
      <c r="N253" s="157"/>
      <c r="O253" s="157"/>
      <c r="P253" s="157"/>
    </row>
    <row r="254" spans="1:16" ht="14.25" customHeight="1">
      <c r="A254" s="174"/>
      <c r="B254" s="175"/>
      <c r="C254" s="176"/>
      <c r="D254" s="157"/>
      <c r="E254" s="157"/>
      <c r="F254" s="177"/>
      <c r="G254" s="178"/>
      <c r="H254" s="129"/>
      <c r="I254" s="157"/>
      <c r="J254" s="158"/>
      <c r="K254" s="157"/>
      <c r="L254" s="157"/>
      <c r="M254" s="157"/>
      <c r="N254" s="157"/>
      <c r="O254" s="157"/>
      <c r="P254" s="157"/>
    </row>
    <row r="255" spans="1:16" ht="14.25" customHeight="1">
      <c r="A255" s="174"/>
      <c r="B255" s="175"/>
      <c r="C255" s="176"/>
      <c r="D255" s="157"/>
      <c r="E255" s="157"/>
      <c r="F255" s="177"/>
      <c r="G255" s="178"/>
      <c r="H255" s="129"/>
      <c r="I255" s="157"/>
      <c r="J255" s="158"/>
      <c r="K255" s="157"/>
      <c r="L255" s="157"/>
      <c r="M255" s="157"/>
      <c r="N255" s="157"/>
      <c r="O255" s="157"/>
      <c r="P255" s="157"/>
    </row>
    <row r="256" spans="1:16" ht="14.25" customHeight="1">
      <c r="A256" s="174"/>
      <c r="B256" s="175"/>
      <c r="C256" s="176"/>
      <c r="D256" s="157"/>
      <c r="E256" s="157"/>
      <c r="F256" s="177"/>
      <c r="G256" s="178"/>
      <c r="H256" s="129"/>
      <c r="I256" s="157"/>
      <c r="J256" s="158"/>
      <c r="K256" s="157"/>
      <c r="L256" s="157"/>
      <c r="M256" s="157"/>
      <c r="N256" s="157"/>
      <c r="O256" s="157"/>
      <c r="P256" s="157"/>
    </row>
    <row r="257" spans="1:16" ht="14.25" customHeight="1">
      <c r="A257" s="174"/>
      <c r="B257" s="175"/>
      <c r="C257" s="176"/>
      <c r="D257" s="157"/>
      <c r="E257" s="157"/>
      <c r="F257" s="177"/>
      <c r="G257" s="178"/>
      <c r="H257" s="129"/>
      <c r="I257" s="157"/>
      <c r="J257" s="158"/>
      <c r="K257" s="157"/>
      <c r="L257" s="157"/>
      <c r="M257" s="157"/>
      <c r="N257" s="157"/>
      <c r="O257" s="157"/>
      <c r="P257" s="157"/>
    </row>
    <row r="258" spans="1:16" ht="14.25" customHeight="1">
      <c r="A258" s="174"/>
      <c r="B258" s="175"/>
      <c r="C258" s="176"/>
      <c r="D258" s="157"/>
      <c r="E258" s="157"/>
      <c r="F258" s="177"/>
      <c r="G258" s="178"/>
      <c r="H258" s="129"/>
      <c r="I258" s="157"/>
      <c r="J258" s="158"/>
      <c r="K258" s="157"/>
      <c r="L258" s="157"/>
      <c r="M258" s="157"/>
      <c r="N258" s="157"/>
      <c r="O258" s="157"/>
      <c r="P258" s="157"/>
    </row>
    <row r="259" spans="1:16" ht="14.25" customHeight="1">
      <c r="A259" s="174"/>
      <c r="B259" s="175"/>
      <c r="C259" s="176"/>
      <c r="D259" s="157"/>
      <c r="E259" s="157"/>
      <c r="F259" s="177"/>
      <c r="G259" s="178"/>
      <c r="H259" s="129"/>
      <c r="I259" s="157"/>
      <c r="J259" s="158"/>
      <c r="K259" s="157"/>
      <c r="L259" s="157"/>
      <c r="M259" s="157"/>
      <c r="N259" s="157"/>
      <c r="O259" s="157"/>
      <c r="P259" s="157"/>
    </row>
    <row r="260" spans="1:16" ht="14.25" customHeight="1">
      <c r="A260" s="174"/>
      <c r="B260" s="175"/>
      <c r="C260" s="176"/>
      <c r="D260" s="157"/>
      <c r="E260" s="157"/>
      <c r="F260" s="177"/>
      <c r="G260" s="178"/>
      <c r="H260" s="129"/>
      <c r="I260" s="157"/>
      <c r="J260" s="158"/>
      <c r="K260" s="157"/>
      <c r="L260" s="157"/>
      <c r="M260" s="157"/>
      <c r="N260" s="157"/>
      <c r="O260" s="157"/>
      <c r="P260" s="157"/>
    </row>
    <row r="261" spans="1:16" ht="14.25" customHeight="1">
      <c r="A261" s="174"/>
      <c r="B261" s="175"/>
      <c r="C261" s="176"/>
      <c r="D261" s="157"/>
      <c r="E261" s="157"/>
      <c r="F261" s="177"/>
      <c r="G261" s="178"/>
      <c r="H261" s="129"/>
      <c r="I261" s="157"/>
      <c r="J261" s="158"/>
      <c r="K261" s="157"/>
      <c r="L261" s="157"/>
      <c r="M261" s="157"/>
      <c r="N261" s="157"/>
      <c r="O261" s="157"/>
      <c r="P261" s="157"/>
    </row>
    <row r="262" spans="1:16" ht="14.25" customHeight="1">
      <c r="A262" s="174"/>
      <c r="B262" s="175"/>
      <c r="C262" s="176"/>
      <c r="D262" s="157"/>
      <c r="E262" s="157"/>
      <c r="F262" s="177"/>
      <c r="G262" s="178"/>
      <c r="H262" s="129"/>
      <c r="I262" s="157"/>
      <c r="J262" s="158"/>
      <c r="K262" s="157"/>
      <c r="L262" s="157"/>
      <c r="M262" s="157"/>
      <c r="N262" s="157"/>
      <c r="O262" s="157"/>
      <c r="P262" s="157"/>
    </row>
    <row r="263" spans="1:16" ht="14.25" customHeight="1">
      <c r="A263" s="174"/>
      <c r="B263" s="175"/>
      <c r="C263" s="176"/>
      <c r="D263" s="157"/>
      <c r="E263" s="157"/>
      <c r="F263" s="177"/>
      <c r="G263" s="178"/>
      <c r="H263" s="129"/>
      <c r="I263" s="157"/>
      <c r="J263" s="158"/>
      <c r="K263" s="157"/>
      <c r="L263" s="157"/>
      <c r="M263" s="157"/>
      <c r="N263" s="157"/>
      <c r="O263" s="157"/>
      <c r="P263" s="157"/>
    </row>
    <row r="264" spans="1:16" ht="14.25" customHeight="1">
      <c r="A264" s="174"/>
      <c r="B264" s="175"/>
      <c r="C264" s="176"/>
      <c r="D264" s="157"/>
      <c r="E264" s="157"/>
      <c r="F264" s="177"/>
      <c r="G264" s="178"/>
      <c r="H264" s="129"/>
      <c r="I264" s="157"/>
      <c r="J264" s="158"/>
      <c r="K264" s="157"/>
      <c r="L264" s="157"/>
      <c r="M264" s="157"/>
      <c r="N264" s="157"/>
      <c r="O264" s="157"/>
      <c r="P264" s="157"/>
    </row>
    <row r="265" spans="1:16" ht="14.25" customHeight="1">
      <c r="A265" s="174"/>
      <c r="B265" s="175"/>
      <c r="C265" s="176"/>
      <c r="D265" s="157"/>
      <c r="E265" s="157"/>
      <c r="F265" s="177"/>
      <c r="G265" s="178"/>
      <c r="H265" s="129"/>
      <c r="I265" s="157"/>
      <c r="J265" s="158"/>
      <c r="K265" s="157"/>
      <c r="L265" s="157"/>
      <c r="M265" s="157"/>
      <c r="N265" s="157"/>
      <c r="O265" s="157"/>
      <c r="P265" s="157"/>
    </row>
    <row r="266" spans="1:16" ht="14.25" customHeight="1">
      <c r="A266" s="174"/>
      <c r="B266" s="175"/>
      <c r="C266" s="176"/>
      <c r="D266" s="157"/>
      <c r="E266" s="157"/>
      <c r="F266" s="177"/>
      <c r="G266" s="178"/>
      <c r="H266" s="129"/>
      <c r="I266" s="157"/>
      <c r="J266" s="158"/>
      <c r="K266" s="157"/>
      <c r="L266" s="157"/>
      <c r="M266" s="157"/>
      <c r="N266" s="157"/>
      <c r="O266" s="157"/>
      <c r="P266" s="157"/>
    </row>
    <row r="267" spans="1:16" ht="14.25" customHeight="1">
      <c r="A267" s="174"/>
      <c r="B267" s="175"/>
      <c r="C267" s="176"/>
      <c r="D267" s="157"/>
      <c r="E267" s="157"/>
      <c r="F267" s="177"/>
      <c r="G267" s="178"/>
      <c r="H267" s="129"/>
      <c r="I267" s="157"/>
      <c r="J267" s="158"/>
      <c r="K267" s="157"/>
      <c r="L267" s="157"/>
      <c r="M267" s="157"/>
      <c r="N267" s="157"/>
      <c r="O267" s="157"/>
      <c r="P267" s="157"/>
    </row>
    <row r="268" spans="1:16" ht="14.25" customHeight="1">
      <c r="A268" s="174"/>
      <c r="B268" s="175"/>
      <c r="C268" s="176"/>
      <c r="D268" s="157"/>
      <c r="E268" s="157"/>
      <c r="F268" s="177"/>
      <c r="G268" s="178"/>
      <c r="H268" s="129"/>
      <c r="I268" s="157"/>
      <c r="J268" s="158"/>
      <c r="K268" s="157"/>
      <c r="L268" s="157"/>
      <c r="M268" s="157"/>
      <c r="N268" s="157"/>
      <c r="O268" s="157"/>
      <c r="P268" s="157"/>
    </row>
    <row r="269" spans="1:16" ht="14.25" customHeight="1">
      <c r="A269" s="174"/>
      <c r="B269" s="175"/>
      <c r="C269" s="176"/>
      <c r="D269" s="157"/>
      <c r="E269" s="157"/>
      <c r="F269" s="177"/>
      <c r="G269" s="178"/>
      <c r="H269" s="129"/>
      <c r="I269" s="157"/>
      <c r="J269" s="158"/>
      <c r="K269" s="157"/>
      <c r="L269" s="157"/>
      <c r="M269" s="157"/>
      <c r="N269" s="157"/>
      <c r="O269" s="157"/>
      <c r="P269" s="157"/>
    </row>
    <row r="270" spans="1:16" ht="14.25" customHeight="1">
      <c r="A270" s="174"/>
      <c r="B270" s="175"/>
      <c r="C270" s="176"/>
      <c r="D270" s="157"/>
      <c r="E270" s="157"/>
      <c r="F270" s="177"/>
      <c r="G270" s="178"/>
      <c r="H270" s="129"/>
      <c r="I270" s="157"/>
      <c r="J270" s="158"/>
      <c r="K270" s="157"/>
      <c r="L270" s="157"/>
      <c r="M270" s="157"/>
      <c r="N270" s="157"/>
      <c r="O270" s="157"/>
      <c r="P270" s="157"/>
    </row>
    <row r="271" spans="1:16" ht="14.25" customHeight="1">
      <c r="A271" s="174"/>
      <c r="B271" s="175"/>
      <c r="C271" s="176"/>
      <c r="D271" s="157"/>
      <c r="E271" s="157"/>
      <c r="F271" s="177"/>
      <c r="G271" s="178"/>
      <c r="H271" s="129"/>
      <c r="I271" s="157"/>
      <c r="J271" s="158"/>
      <c r="K271" s="157"/>
      <c r="L271" s="157"/>
      <c r="M271" s="157"/>
      <c r="N271" s="157"/>
      <c r="O271" s="157"/>
      <c r="P271" s="157"/>
    </row>
    <row r="272" spans="1:16" ht="14.25" customHeight="1">
      <c r="A272" s="174"/>
      <c r="B272" s="175"/>
      <c r="C272" s="176"/>
      <c r="D272" s="157"/>
      <c r="E272" s="157"/>
      <c r="F272" s="177"/>
      <c r="G272" s="178"/>
      <c r="H272" s="129"/>
      <c r="I272" s="157"/>
      <c r="J272" s="158"/>
      <c r="K272" s="157"/>
      <c r="L272" s="157"/>
      <c r="M272" s="157"/>
      <c r="N272" s="157"/>
      <c r="O272" s="157"/>
      <c r="P272" s="157"/>
    </row>
    <row r="273" spans="1:16" ht="14.25" customHeight="1">
      <c r="A273" s="174"/>
      <c r="B273" s="175"/>
      <c r="C273" s="176"/>
      <c r="D273" s="157"/>
      <c r="E273" s="157"/>
      <c r="F273" s="177"/>
      <c r="G273" s="178"/>
      <c r="H273" s="129"/>
      <c r="I273" s="157"/>
      <c r="J273" s="158"/>
      <c r="K273" s="157"/>
      <c r="L273" s="157"/>
      <c r="M273" s="157"/>
      <c r="N273" s="157"/>
      <c r="O273" s="157"/>
      <c r="P273" s="157"/>
    </row>
    <row r="274" spans="1:16" ht="14.25" customHeight="1">
      <c r="A274" s="174"/>
      <c r="B274" s="175"/>
      <c r="C274" s="176"/>
      <c r="D274" s="157"/>
      <c r="E274" s="157"/>
      <c r="F274" s="177"/>
      <c r="G274" s="178"/>
      <c r="H274" s="129"/>
      <c r="I274" s="157"/>
      <c r="J274" s="158"/>
      <c r="K274" s="157"/>
      <c r="L274" s="157"/>
      <c r="M274" s="157"/>
      <c r="N274" s="157"/>
      <c r="O274" s="157"/>
      <c r="P274" s="157"/>
    </row>
    <row r="275" spans="1:16" ht="14.25" customHeight="1">
      <c r="A275" s="174"/>
      <c r="B275" s="175"/>
      <c r="C275" s="176"/>
      <c r="D275" s="157"/>
      <c r="E275" s="157"/>
      <c r="F275" s="177"/>
      <c r="G275" s="178"/>
      <c r="H275" s="129"/>
      <c r="I275" s="157"/>
      <c r="J275" s="158"/>
      <c r="K275" s="157"/>
      <c r="L275" s="157"/>
      <c r="M275" s="157"/>
      <c r="N275" s="157"/>
      <c r="O275" s="157"/>
      <c r="P275" s="157"/>
    </row>
    <row r="276" spans="1:16" ht="14.25" customHeight="1">
      <c r="A276" s="174"/>
      <c r="B276" s="175"/>
      <c r="C276" s="176"/>
      <c r="D276" s="157"/>
      <c r="E276" s="157"/>
      <c r="F276" s="177"/>
      <c r="G276" s="178"/>
      <c r="H276" s="129"/>
      <c r="I276" s="157"/>
      <c r="J276" s="158"/>
      <c r="K276" s="157"/>
      <c r="L276" s="157"/>
      <c r="M276" s="157"/>
      <c r="N276" s="157"/>
      <c r="O276" s="157"/>
      <c r="P276" s="157"/>
    </row>
    <row r="277" spans="1:16" ht="14.25" customHeight="1">
      <c r="A277" s="174"/>
      <c r="B277" s="175"/>
      <c r="C277" s="176"/>
      <c r="D277" s="157"/>
      <c r="E277" s="157"/>
      <c r="F277" s="177"/>
      <c r="G277" s="178"/>
      <c r="H277" s="129"/>
      <c r="I277" s="157"/>
      <c r="J277" s="158"/>
      <c r="K277" s="157"/>
      <c r="L277" s="157"/>
      <c r="M277" s="157"/>
      <c r="N277" s="157"/>
      <c r="O277" s="157"/>
      <c r="P277" s="157"/>
    </row>
    <row r="278" spans="1:16" ht="14.25" customHeight="1">
      <c r="A278" s="174"/>
      <c r="B278" s="175"/>
      <c r="C278" s="176"/>
      <c r="D278" s="157"/>
      <c r="E278" s="157"/>
      <c r="F278" s="177"/>
      <c r="G278" s="178"/>
      <c r="H278" s="129"/>
      <c r="I278" s="157"/>
      <c r="J278" s="158"/>
      <c r="K278" s="157"/>
      <c r="L278" s="157"/>
      <c r="M278" s="157"/>
      <c r="N278" s="157"/>
      <c r="O278" s="157"/>
      <c r="P278" s="157"/>
    </row>
    <row r="279" spans="1:16" ht="14.25" customHeight="1">
      <c r="A279" s="174"/>
      <c r="B279" s="175"/>
      <c r="C279" s="176"/>
      <c r="D279" s="157"/>
      <c r="E279" s="157"/>
      <c r="F279" s="177"/>
      <c r="G279" s="178"/>
      <c r="H279" s="129"/>
      <c r="I279" s="157"/>
      <c r="J279" s="158"/>
      <c r="K279" s="157"/>
      <c r="L279" s="157"/>
      <c r="M279" s="157"/>
      <c r="N279" s="157"/>
      <c r="O279" s="157"/>
      <c r="P279" s="157"/>
    </row>
    <row r="280" spans="1:16" ht="14.25" customHeight="1">
      <c r="A280" s="174"/>
      <c r="B280" s="175"/>
      <c r="C280" s="176"/>
      <c r="D280" s="157"/>
      <c r="E280" s="157"/>
      <c r="F280" s="177"/>
      <c r="G280" s="178"/>
      <c r="H280" s="129"/>
      <c r="I280" s="157"/>
      <c r="J280" s="158"/>
      <c r="K280" s="157"/>
      <c r="L280" s="157"/>
      <c r="M280" s="157"/>
      <c r="N280" s="157"/>
      <c r="O280" s="157"/>
      <c r="P280" s="157"/>
    </row>
    <row r="281" spans="1:16" ht="14.25" customHeight="1">
      <c r="A281" s="174"/>
      <c r="B281" s="175"/>
      <c r="C281" s="176"/>
      <c r="D281" s="157"/>
      <c r="E281" s="157"/>
      <c r="F281" s="177"/>
      <c r="G281" s="178"/>
      <c r="H281" s="129"/>
      <c r="I281" s="157"/>
      <c r="J281" s="158"/>
      <c r="K281" s="157"/>
      <c r="L281" s="157"/>
      <c r="M281" s="157"/>
      <c r="N281" s="157"/>
      <c r="O281" s="157"/>
      <c r="P281" s="157"/>
    </row>
    <row r="282" spans="1:16" ht="14.25" customHeight="1">
      <c r="A282" s="174"/>
      <c r="B282" s="175"/>
      <c r="C282" s="176"/>
      <c r="D282" s="157"/>
      <c r="E282" s="157"/>
      <c r="F282" s="177"/>
      <c r="G282" s="178"/>
      <c r="H282" s="129"/>
      <c r="I282" s="157"/>
      <c r="J282" s="158"/>
      <c r="K282" s="157"/>
      <c r="L282" s="157"/>
      <c r="M282" s="157"/>
      <c r="N282" s="157"/>
      <c r="O282" s="157"/>
      <c r="P282" s="157"/>
    </row>
    <row r="283" spans="1:16" ht="14.25" customHeight="1">
      <c r="A283" s="174"/>
      <c r="B283" s="175"/>
      <c r="C283" s="176"/>
      <c r="D283" s="157"/>
      <c r="E283" s="157"/>
      <c r="F283" s="177"/>
      <c r="G283" s="178"/>
      <c r="H283" s="129"/>
      <c r="I283" s="157"/>
      <c r="J283" s="158"/>
      <c r="K283" s="157"/>
      <c r="L283" s="157"/>
      <c r="M283" s="157"/>
      <c r="N283" s="157"/>
      <c r="O283" s="157"/>
      <c r="P283" s="157"/>
    </row>
    <row r="284" spans="1:16" ht="14.25" customHeight="1">
      <c r="A284" s="174"/>
      <c r="B284" s="175"/>
      <c r="C284" s="176"/>
      <c r="D284" s="157"/>
      <c r="E284" s="157"/>
      <c r="F284" s="177"/>
      <c r="G284" s="178"/>
      <c r="H284" s="129"/>
      <c r="I284" s="157"/>
      <c r="J284" s="158"/>
      <c r="K284" s="157"/>
      <c r="L284" s="157"/>
      <c r="M284" s="157"/>
      <c r="N284" s="157"/>
      <c r="O284" s="157"/>
      <c r="P284" s="157"/>
    </row>
    <row r="285" spans="1:16" ht="14.25" customHeight="1">
      <c r="A285" s="174"/>
      <c r="B285" s="175"/>
      <c r="C285" s="176"/>
      <c r="D285" s="157"/>
      <c r="E285" s="157"/>
      <c r="F285" s="177"/>
      <c r="G285" s="178"/>
      <c r="H285" s="129"/>
      <c r="I285" s="157"/>
      <c r="J285" s="158"/>
      <c r="K285" s="157"/>
      <c r="L285" s="157"/>
      <c r="M285" s="157"/>
      <c r="N285" s="157"/>
      <c r="O285" s="157"/>
      <c r="P285" s="157"/>
    </row>
    <row r="286" spans="1:16" ht="14.25" customHeight="1">
      <c r="A286" s="174"/>
      <c r="B286" s="175"/>
      <c r="C286" s="176"/>
      <c r="D286" s="157"/>
      <c r="E286" s="157"/>
      <c r="F286" s="177"/>
      <c r="G286" s="178"/>
      <c r="H286" s="129"/>
      <c r="I286" s="157"/>
      <c r="J286" s="158"/>
      <c r="K286" s="157"/>
      <c r="L286" s="157"/>
      <c r="M286" s="157"/>
      <c r="N286" s="157"/>
      <c r="O286" s="157"/>
      <c r="P286" s="157"/>
    </row>
    <row r="287" spans="1:16" ht="14.25" customHeight="1">
      <c r="A287" s="174"/>
      <c r="B287" s="175"/>
      <c r="C287" s="176"/>
      <c r="D287" s="157"/>
      <c r="E287" s="157"/>
      <c r="F287" s="177"/>
      <c r="G287" s="178"/>
      <c r="H287" s="129"/>
      <c r="I287" s="157"/>
      <c r="J287" s="158"/>
      <c r="K287" s="157"/>
      <c r="L287" s="157"/>
      <c r="M287" s="157"/>
      <c r="N287" s="157"/>
      <c r="O287" s="157"/>
      <c r="P287" s="157"/>
    </row>
    <row r="288" spans="1:16" ht="14.25" customHeight="1">
      <c r="A288" s="174"/>
      <c r="B288" s="175"/>
      <c r="C288" s="176"/>
      <c r="D288" s="157"/>
      <c r="E288" s="157"/>
      <c r="F288" s="177"/>
      <c r="G288" s="178"/>
      <c r="H288" s="129"/>
      <c r="I288" s="157"/>
      <c r="J288" s="158"/>
      <c r="K288" s="157"/>
      <c r="L288" s="157"/>
      <c r="M288" s="157"/>
      <c r="N288" s="157"/>
      <c r="O288" s="157"/>
      <c r="P288" s="157"/>
    </row>
    <row r="289" spans="1:16" ht="14.25" customHeight="1">
      <c r="A289" s="174"/>
      <c r="B289" s="175"/>
      <c r="C289" s="176"/>
      <c r="D289" s="157"/>
      <c r="E289" s="157"/>
      <c r="F289" s="177"/>
      <c r="G289" s="178"/>
      <c r="H289" s="129"/>
      <c r="I289" s="157"/>
      <c r="J289" s="158"/>
      <c r="K289" s="157"/>
      <c r="L289" s="157"/>
      <c r="M289" s="157"/>
      <c r="N289" s="157"/>
      <c r="O289" s="157"/>
      <c r="P289" s="157"/>
    </row>
    <row r="290" spans="1:16" ht="14.25" customHeight="1">
      <c r="A290" s="174"/>
      <c r="B290" s="175"/>
      <c r="C290" s="176"/>
      <c r="D290" s="157"/>
      <c r="E290" s="157"/>
      <c r="F290" s="177"/>
      <c r="G290" s="178"/>
      <c r="H290" s="129"/>
      <c r="I290" s="157"/>
      <c r="J290" s="158"/>
      <c r="K290" s="157"/>
      <c r="L290" s="157"/>
      <c r="M290" s="157"/>
      <c r="N290" s="157"/>
      <c r="O290" s="157"/>
      <c r="P290" s="157"/>
    </row>
    <row r="291" spans="1:16" ht="14.25" customHeight="1">
      <c r="A291" s="174"/>
      <c r="B291" s="175"/>
      <c r="C291" s="176"/>
      <c r="D291" s="157"/>
      <c r="E291" s="157"/>
      <c r="F291" s="177"/>
      <c r="G291" s="178"/>
      <c r="H291" s="129"/>
      <c r="I291" s="157"/>
      <c r="J291" s="158"/>
      <c r="K291" s="157"/>
      <c r="L291" s="157"/>
      <c r="M291" s="157"/>
      <c r="N291" s="157"/>
      <c r="O291" s="157"/>
      <c r="P291" s="157"/>
    </row>
    <row r="292" spans="1:16" ht="14.25" customHeight="1">
      <c r="A292" s="174"/>
      <c r="B292" s="175"/>
      <c r="C292" s="176"/>
      <c r="D292" s="157"/>
      <c r="E292" s="157"/>
      <c r="F292" s="177"/>
      <c r="G292" s="178"/>
      <c r="H292" s="129"/>
      <c r="I292" s="157"/>
      <c r="J292" s="158"/>
      <c r="K292" s="157"/>
      <c r="L292" s="157"/>
      <c r="M292" s="157"/>
      <c r="N292" s="157"/>
      <c r="O292" s="157"/>
      <c r="P292" s="157"/>
    </row>
    <row r="293" spans="1:16" ht="14.25" customHeight="1">
      <c r="A293" s="174"/>
      <c r="B293" s="175"/>
      <c r="C293" s="176"/>
      <c r="D293" s="157"/>
      <c r="E293" s="157"/>
      <c r="F293" s="177"/>
      <c r="G293" s="178"/>
      <c r="H293" s="129"/>
      <c r="I293" s="157"/>
      <c r="J293" s="158"/>
      <c r="K293" s="157"/>
      <c r="L293" s="157"/>
      <c r="M293" s="157"/>
      <c r="N293" s="157"/>
      <c r="O293" s="157"/>
      <c r="P293" s="157"/>
    </row>
    <row r="294" spans="1:16" ht="14.25" customHeight="1">
      <c r="A294" s="174"/>
      <c r="B294" s="175"/>
      <c r="C294" s="176"/>
      <c r="D294" s="157"/>
      <c r="E294" s="157"/>
      <c r="F294" s="177"/>
      <c r="G294" s="178"/>
      <c r="H294" s="129"/>
      <c r="I294" s="157"/>
      <c r="J294" s="158"/>
      <c r="K294" s="157"/>
      <c r="L294" s="157"/>
      <c r="M294" s="157"/>
      <c r="N294" s="157"/>
      <c r="O294" s="157"/>
      <c r="P294" s="157"/>
    </row>
    <row r="295" spans="1:16" ht="14.25" customHeight="1">
      <c r="A295" s="174"/>
      <c r="B295" s="175"/>
      <c r="C295" s="176"/>
      <c r="D295" s="157"/>
      <c r="E295" s="157"/>
      <c r="F295" s="177"/>
      <c r="G295" s="178"/>
      <c r="H295" s="129"/>
      <c r="I295" s="157"/>
      <c r="J295" s="158"/>
      <c r="K295" s="157"/>
      <c r="L295" s="157"/>
      <c r="M295" s="157"/>
      <c r="N295" s="157"/>
      <c r="O295" s="157"/>
      <c r="P295" s="157"/>
    </row>
    <row r="296" spans="1:16" ht="14.25" customHeight="1">
      <c r="A296" s="174"/>
      <c r="B296" s="175"/>
      <c r="C296" s="176"/>
      <c r="D296" s="157"/>
      <c r="E296" s="157"/>
      <c r="F296" s="177"/>
      <c r="G296" s="178"/>
      <c r="H296" s="129"/>
      <c r="I296" s="157"/>
      <c r="J296" s="158"/>
      <c r="K296" s="157"/>
      <c r="L296" s="157"/>
      <c r="M296" s="157"/>
      <c r="N296" s="157"/>
      <c r="O296" s="157"/>
      <c r="P296" s="157"/>
    </row>
    <row r="297" spans="1:16" ht="14.25" customHeight="1">
      <c r="A297" s="174"/>
      <c r="B297" s="175"/>
      <c r="C297" s="176"/>
      <c r="D297" s="157"/>
      <c r="E297" s="157"/>
      <c r="F297" s="177"/>
      <c r="G297" s="178"/>
      <c r="H297" s="129"/>
      <c r="I297" s="157"/>
      <c r="J297" s="158"/>
      <c r="K297" s="157"/>
      <c r="L297" s="157"/>
      <c r="M297" s="157"/>
      <c r="N297" s="157"/>
      <c r="O297" s="157"/>
      <c r="P297" s="157"/>
    </row>
    <row r="298" spans="1:16" ht="14.25" customHeight="1">
      <c r="A298" s="174"/>
      <c r="B298" s="175"/>
      <c r="C298" s="176"/>
      <c r="D298" s="157"/>
      <c r="E298" s="157"/>
      <c r="F298" s="177"/>
      <c r="G298" s="178"/>
      <c r="H298" s="129"/>
      <c r="I298" s="157"/>
      <c r="J298" s="158"/>
      <c r="K298" s="157"/>
      <c r="L298" s="157"/>
      <c r="M298" s="157"/>
      <c r="N298" s="157"/>
      <c r="O298" s="157"/>
      <c r="P298" s="157"/>
    </row>
    <row r="299" spans="1:16" ht="14.25" customHeight="1">
      <c r="A299" s="174"/>
      <c r="B299" s="175"/>
      <c r="C299" s="176"/>
      <c r="D299" s="157"/>
      <c r="E299" s="157"/>
      <c r="F299" s="177"/>
      <c r="G299" s="178"/>
      <c r="H299" s="129"/>
      <c r="I299" s="157"/>
      <c r="J299" s="158"/>
      <c r="K299" s="157"/>
      <c r="L299" s="157"/>
      <c r="M299" s="157"/>
      <c r="N299" s="157"/>
      <c r="O299" s="157"/>
      <c r="P299" s="157"/>
    </row>
    <row r="300" spans="1:16" ht="14.25" customHeight="1">
      <c r="A300" s="174"/>
      <c r="B300" s="175"/>
      <c r="C300" s="176"/>
      <c r="D300" s="157"/>
      <c r="E300" s="157"/>
      <c r="F300" s="177"/>
      <c r="G300" s="178"/>
      <c r="H300" s="129"/>
      <c r="I300" s="157"/>
      <c r="J300" s="158"/>
      <c r="K300" s="157"/>
      <c r="L300" s="157"/>
      <c r="M300" s="157"/>
      <c r="N300" s="157"/>
      <c r="O300" s="157"/>
      <c r="P300" s="157"/>
    </row>
    <row r="301" spans="1:16" ht="14.25" customHeight="1">
      <c r="A301" s="174"/>
      <c r="B301" s="175"/>
      <c r="C301" s="176"/>
      <c r="D301" s="157"/>
      <c r="E301" s="157"/>
      <c r="F301" s="177"/>
      <c r="G301" s="178"/>
      <c r="H301" s="129"/>
      <c r="I301" s="157"/>
      <c r="J301" s="158"/>
      <c r="K301" s="157"/>
      <c r="L301" s="157"/>
      <c r="M301" s="157"/>
      <c r="N301" s="157"/>
      <c r="O301" s="157"/>
      <c r="P301" s="157"/>
    </row>
    <row r="302" spans="1:16" ht="14.25" customHeight="1">
      <c r="A302" s="174"/>
      <c r="B302" s="175"/>
      <c r="C302" s="176"/>
      <c r="D302" s="157"/>
      <c r="E302" s="157"/>
      <c r="F302" s="177"/>
      <c r="G302" s="178"/>
      <c r="H302" s="129"/>
      <c r="I302" s="157"/>
      <c r="J302" s="158"/>
      <c r="K302" s="157"/>
      <c r="L302" s="157"/>
      <c r="M302" s="157"/>
      <c r="N302" s="157"/>
      <c r="O302" s="157"/>
      <c r="P302" s="157"/>
    </row>
    <row r="303" spans="1:16" ht="14.25" customHeight="1">
      <c r="A303" s="174"/>
      <c r="B303" s="175"/>
      <c r="C303" s="176"/>
      <c r="D303" s="157"/>
      <c r="E303" s="157"/>
      <c r="F303" s="177"/>
      <c r="G303" s="178"/>
      <c r="H303" s="129"/>
      <c r="I303" s="157"/>
      <c r="J303" s="158"/>
      <c r="K303" s="157"/>
      <c r="L303" s="157"/>
      <c r="M303" s="157"/>
      <c r="N303" s="157"/>
      <c r="O303" s="157"/>
      <c r="P303" s="157"/>
    </row>
    <row r="304" spans="1:16" ht="14.25" customHeight="1">
      <c r="A304" s="174"/>
      <c r="B304" s="175"/>
      <c r="C304" s="176"/>
      <c r="D304" s="157"/>
      <c r="E304" s="157"/>
      <c r="F304" s="177"/>
      <c r="G304" s="178"/>
      <c r="H304" s="129"/>
      <c r="I304" s="157"/>
      <c r="J304" s="158"/>
      <c r="K304" s="157"/>
      <c r="L304" s="157"/>
      <c r="M304" s="157"/>
      <c r="N304" s="157"/>
      <c r="O304" s="157"/>
      <c r="P304" s="157"/>
    </row>
    <row r="305" spans="1:16" ht="14.25" customHeight="1">
      <c r="A305" s="174"/>
      <c r="B305" s="175"/>
      <c r="C305" s="176"/>
      <c r="D305" s="157"/>
      <c r="E305" s="157"/>
      <c r="F305" s="177"/>
      <c r="G305" s="178"/>
      <c r="H305" s="129"/>
      <c r="I305" s="157"/>
      <c r="J305" s="158"/>
      <c r="K305" s="157"/>
      <c r="L305" s="157"/>
      <c r="M305" s="157"/>
      <c r="N305" s="157"/>
      <c r="O305" s="157"/>
      <c r="P305" s="157"/>
    </row>
    <row r="306" spans="1:16" ht="14.25" customHeight="1">
      <c r="A306" s="174"/>
      <c r="B306" s="175"/>
      <c r="C306" s="176"/>
      <c r="D306" s="157"/>
      <c r="E306" s="157"/>
      <c r="F306" s="177"/>
      <c r="G306" s="178"/>
      <c r="H306" s="129"/>
      <c r="I306" s="157"/>
      <c r="J306" s="158"/>
      <c r="K306" s="157"/>
      <c r="L306" s="157"/>
      <c r="M306" s="157"/>
      <c r="N306" s="157"/>
      <c r="O306" s="157"/>
      <c r="P306" s="157"/>
    </row>
    <row r="307" spans="1:16" ht="14.25" customHeight="1">
      <c r="A307" s="174"/>
      <c r="B307" s="175"/>
      <c r="C307" s="176"/>
      <c r="D307" s="157"/>
      <c r="E307" s="157"/>
      <c r="F307" s="177"/>
      <c r="G307" s="178"/>
      <c r="H307" s="129"/>
      <c r="I307" s="157"/>
      <c r="J307" s="158"/>
      <c r="K307" s="157"/>
      <c r="L307" s="157"/>
      <c r="M307" s="157"/>
      <c r="N307" s="157"/>
      <c r="O307" s="157"/>
      <c r="P307" s="157"/>
    </row>
    <row r="308" spans="1:16" ht="14.25" customHeight="1">
      <c r="A308" s="174"/>
      <c r="B308" s="175"/>
      <c r="C308" s="176"/>
      <c r="D308" s="157"/>
      <c r="E308" s="157"/>
      <c r="F308" s="177"/>
      <c r="G308" s="178"/>
      <c r="H308" s="129"/>
      <c r="I308" s="157"/>
      <c r="J308" s="158"/>
      <c r="K308" s="157"/>
      <c r="L308" s="157"/>
      <c r="M308" s="157"/>
      <c r="N308" s="157"/>
      <c r="O308" s="157"/>
      <c r="P308" s="157"/>
    </row>
    <row r="309" spans="1:16" ht="14.25" customHeight="1">
      <c r="A309" s="174"/>
      <c r="B309" s="175"/>
      <c r="C309" s="176"/>
      <c r="D309" s="157"/>
      <c r="E309" s="157"/>
      <c r="F309" s="177"/>
      <c r="G309" s="178"/>
      <c r="H309" s="129"/>
      <c r="I309" s="157"/>
      <c r="J309" s="158"/>
      <c r="K309" s="157"/>
      <c r="L309" s="157"/>
      <c r="M309" s="157"/>
      <c r="N309" s="157"/>
      <c r="O309" s="157"/>
      <c r="P309" s="157"/>
    </row>
    <row r="310" spans="1:16" ht="14.25" customHeight="1">
      <c r="A310" s="174"/>
      <c r="B310" s="175"/>
      <c r="C310" s="176"/>
      <c r="D310" s="157"/>
      <c r="E310" s="157"/>
      <c r="F310" s="177"/>
      <c r="G310" s="178"/>
      <c r="H310" s="129"/>
      <c r="I310" s="157"/>
      <c r="J310" s="158"/>
      <c r="K310" s="157"/>
      <c r="L310" s="157"/>
      <c r="M310" s="157"/>
      <c r="N310" s="157"/>
      <c r="O310" s="157"/>
      <c r="P310" s="157"/>
    </row>
    <row r="311" spans="1:16" ht="14.25" customHeight="1">
      <c r="A311" s="174"/>
      <c r="B311" s="175"/>
      <c r="C311" s="176"/>
      <c r="D311" s="157"/>
      <c r="E311" s="157"/>
      <c r="F311" s="177"/>
      <c r="G311" s="178"/>
      <c r="H311" s="129"/>
      <c r="I311" s="157"/>
      <c r="J311" s="158"/>
      <c r="K311" s="157"/>
      <c r="L311" s="157"/>
      <c r="M311" s="157"/>
      <c r="N311" s="157"/>
      <c r="O311" s="157"/>
      <c r="P311" s="157"/>
    </row>
    <row r="312" spans="1:16" ht="14.25" customHeight="1">
      <c r="A312" s="174"/>
      <c r="B312" s="175"/>
      <c r="C312" s="176"/>
      <c r="D312" s="157"/>
      <c r="E312" s="157"/>
      <c r="F312" s="177"/>
      <c r="G312" s="178"/>
      <c r="H312" s="129"/>
      <c r="I312" s="157"/>
      <c r="J312" s="158"/>
      <c r="K312" s="157"/>
      <c r="L312" s="157"/>
      <c r="M312" s="157"/>
      <c r="N312" s="157"/>
      <c r="O312" s="157"/>
      <c r="P312" s="157"/>
    </row>
    <row r="313" spans="1:16" ht="14.25" customHeight="1">
      <c r="A313" s="174"/>
      <c r="B313" s="175"/>
      <c r="C313" s="176"/>
      <c r="D313" s="157"/>
      <c r="E313" s="157"/>
      <c r="F313" s="177"/>
      <c r="G313" s="178"/>
      <c r="H313" s="129"/>
      <c r="I313" s="157"/>
      <c r="J313" s="158"/>
      <c r="K313" s="157"/>
      <c r="L313" s="157"/>
      <c r="M313" s="157"/>
      <c r="N313" s="157"/>
      <c r="O313" s="157"/>
      <c r="P313" s="157"/>
    </row>
    <row r="314" spans="1:16" ht="14.25" customHeight="1">
      <c r="A314" s="174"/>
      <c r="B314" s="175"/>
      <c r="C314" s="176"/>
      <c r="D314" s="157"/>
      <c r="E314" s="157"/>
      <c r="F314" s="177"/>
      <c r="G314" s="178"/>
      <c r="H314" s="129"/>
      <c r="I314" s="157"/>
      <c r="J314" s="158"/>
      <c r="K314" s="157"/>
      <c r="L314" s="157"/>
      <c r="M314" s="157"/>
      <c r="N314" s="157"/>
      <c r="O314" s="157"/>
      <c r="P314" s="157"/>
    </row>
    <row r="315" spans="1:16" ht="14.25" customHeight="1">
      <c r="A315" s="174"/>
      <c r="B315" s="175"/>
      <c r="C315" s="176"/>
      <c r="D315" s="157"/>
      <c r="E315" s="157"/>
      <c r="F315" s="177"/>
      <c r="G315" s="178"/>
      <c r="H315" s="129"/>
      <c r="I315" s="157"/>
      <c r="J315" s="158"/>
      <c r="K315" s="157"/>
      <c r="L315" s="157"/>
      <c r="M315" s="157"/>
      <c r="N315" s="157"/>
      <c r="O315" s="157"/>
      <c r="P315" s="157"/>
    </row>
    <row r="316" spans="1:16" ht="14.25" customHeight="1">
      <c r="A316" s="174"/>
      <c r="B316" s="175"/>
      <c r="C316" s="176"/>
      <c r="D316" s="157"/>
      <c r="E316" s="157"/>
      <c r="F316" s="177"/>
      <c r="G316" s="178"/>
      <c r="H316" s="129"/>
      <c r="I316" s="157"/>
      <c r="J316" s="158"/>
      <c r="K316" s="157"/>
      <c r="L316" s="157"/>
      <c r="M316" s="157"/>
      <c r="N316" s="157"/>
      <c r="O316" s="157"/>
      <c r="P316" s="157"/>
    </row>
    <row r="317" spans="1:16" ht="14.25" customHeight="1">
      <c r="A317" s="174"/>
      <c r="B317" s="175"/>
      <c r="C317" s="176"/>
      <c r="D317" s="157"/>
      <c r="E317" s="157"/>
      <c r="F317" s="177"/>
      <c r="G317" s="178"/>
      <c r="H317" s="129"/>
      <c r="I317" s="157"/>
      <c r="J317" s="158"/>
      <c r="K317" s="157"/>
      <c r="L317" s="157"/>
      <c r="M317" s="157"/>
      <c r="N317" s="157"/>
      <c r="O317" s="157"/>
      <c r="P317" s="157"/>
    </row>
    <row r="318" spans="1:16" ht="14.25" customHeight="1">
      <c r="A318" s="174"/>
      <c r="B318" s="175"/>
      <c r="C318" s="176"/>
      <c r="D318" s="157"/>
      <c r="E318" s="157"/>
      <c r="F318" s="177"/>
      <c r="G318" s="178"/>
      <c r="H318" s="129"/>
      <c r="I318" s="157"/>
      <c r="J318" s="158"/>
      <c r="K318" s="157"/>
      <c r="L318" s="157"/>
      <c r="M318" s="157"/>
      <c r="N318" s="157"/>
      <c r="O318" s="157"/>
      <c r="P318" s="157"/>
    </row>
    <row r="319" spans="1:16" ht="14.25" customHeight="1">
      <c r="A319" s="174"/>
      <c r="B319" s="175"/>
      <c r="C319" s="176"/>
      <c r="D319" s="157"/>
      <c r="E319" s="157"/>
      <c r="F319" s="177"/>
      <c r="G319" s="178"/>
      <c r="H319" s="129"/>
      <c r="I319" s="157"/>
      <c r="J319" s="158"/>
      <c r="K319" s="157"/>
      <c r="L319" s="157"/>
      <c r="M319" s="157"/>
      <c r="N319" s="157"/>
      <c r="O319" s="157"/>
      <c r="P319" s="157"/>
    </row>
    <row r="320" spans="1:16" ht="14.25" customHeight="1">
      <c r="A320" s="174"/>
      <c r="B320" s="175"/>
      <c r="C320" s="176"/>
      <c r="D320" s="157"/>
      <c r="E320" s="157"/>
      <c r="F320" s="177"/>
      <c r="G320" s="178"/>
      <c r="H320" s="129"/>
      <c r="I320" s="157"/>
      <c r="J320" s="158"/>
      <c r="K320" s="157"/>
      <c r="L320" s="157"/>
      <c r="M320" s="157"/>
      <c r="N320" s="157"/>
      <c r="O320" s="157"/>
      <c r="P320" s="157"/>
    </row>
    <row r="321" spans="1:16" ht="14.25" customHeight="1">
      <c r="A321" s="174"/>
      <c r="B321" s="175"/>
      <c r="C321" s="176"/>
      <c r="D321" s="157"/>
      <c r="E321" s="157"/>
      <c r="F321" s="177"/>
      <c r="G321" s="178"/>
      <c r="H321" s="129"/>
      <c r="I321" s="157"/>
      <c r="J321" s="158"/>
      <c r="K321" s="157"/>
      <c r="L321" s="157"/>
      <c r="M321" s="157"/>
      <c r="N321" s="157"/>
      <c r="O321" s="157"/>
      <c r="P321" s="157"/>
    </row>
    <row r="322" spans="1:16" ht="14.25" customHeight="1">
      <c r="A322" s="174"/>
      <c r="B322" s="175"/>
      <c r="C322" s="176"/>
      <c r="D322" s="157"/>
      <c r="E322" s="157"/>
      <c r="F322" s="177"/>
      <c r="G322" s="178"/>
      <c r="H322" s="129"/>
      <c r="I322" s="157"/>
      <c r="J322" s="158"/>
      <c r="K322" s="157"/>
      <c r="L322" s="157"/>
      <c r="M322" s="157"/>
      <c r="N322" s="157"/>
      <c r="O322" s="157"/>
      <c r="P322" s="157"/>
    </row>
    <row r="323" spans="1:16" ht="14.25" customHeight="1">
      <c r="A323" s="174"/>
      <c r="B323" s="175"/>
      <c r="C323" s="176"/>
      <c r="D323" s="157"/>
      <c r="E323" s="157"/>
      <c r="F323" s="177"/>
      <c r="G323" s="178"/>
      <c r="H323" s="129"/>
      <c r="I323" s="157"/>
      <c r="J323" s="158"/>
      <c r="K323" s="157"/>
      <c r="L323" s="157"/>
      <c r="M323" s="157"/>
      <c r="N323" s="157"/>
      <c r="O323" s="157"/>
      <c r="P323" s="157"/>
    </row>
    <row r="324" spans="1:16" ht="14.25" customHeight="1">
      <c r="A324" s="174"/>
      <c r="B324" s="175"/>
      <c r="C324" s="176"/>
      <c r="D324" s="157"/>
      <c r="E324" s="157"/>
      <c r="F324" s="177"/>
      <c r="G324" s="178"/>
      <c r="H324" s="129"/>
      <c r="I324" s="157"/>
      <c r="J324" s="158"/>
      <c r="K324" s="157"/>
      <c r="L324" s="157"/>
      <c r="M324" s="157"/>
      <c r="N324" s="157"/>
      <c r="O324" s="157"/>
      <c r="P324" s="157"/>
    </row>
    <row r="325" spans="1:16" ht="14.25" customHeight="1">
      <c r="A325" s="174"/>
      <c r="B325" s="175"/>
      <c r="C325" s="176"/>
      <c r="D325" s="157"/>
      <c r="E325" s="157"/>
      <c r="F325" s="177"/>
      <c r="G325" s="178"/>
      <c r="H325" s="129"/>
      <c r="I325" s="157"/>
      <c r="J325" s="158"/>
      <c r="K325" s="157"/>
      <c r="L325" s="157"/>
      <c r="M325" s="157"/>
      <c r="N325" s="157"/>
      <c r="O325" s="157"/>
      <c r="P325" s="157"/>
    </row>
    <row r="326" spans="1:16" ht="14.25" customHeight="1">
      <c r="A326" s="174"/>
      <c r="B326" s="175"/>
      <c r="C326" s="176"/>
      <c r="D326" s="157"/>
      <c r="E326" s="157"/>
      <c r="F326" s="177"/>
      <c r="G326" s="178"/>
      <c r="H326" s="129"/>
      <c r="I326" s="157"/>
      <c r="J326" s="158"/>
      <c r="K326" s="157"/>
      <c r="L326" s="157"/>
      <c r="M326" s="157"/>
      <c r="N326" s="157"/>
      <c r="O326" s="157"/>
      <c r="P326" s="157"/>
    </row>
    <row r="327" spans="1:16" ht="14.25" customHeight="1">
      <c r="A327" s="174"/>
      <c r="B327" s="175"/>
      <c r="C327" s="176"/>
      <c r="D327" s="157"/>
      <c r="E327" s="157"/>
      <c r="F327" s="177"/>
      <c r="G327" s="178"/>
      <c r="H327" s="129"/>
      <c r="I327" s="157"/>
      <c r="J327" s="158"/>
      <c r="K327" s="157"/>
      <c r="L327" s="157"/>
      <c r="M327" s="157"/>
      <c r="N327" s="157"/>
      <c r="O327" s="157"/>
      <c r="P327" s="157"/>
    </row>
    <row r="328" spans="1:16" ht="14.25" customHeight="1">
      <c r="A328" s="174"/>
      <c r="B328" s="175"/>
      <c r="C328" s="176"/>
      <c r="D328" s="157"/>
      <c r="E328" s="157"/>
      <c r="F328" s="177"/>
      <c r="G328" s="178"/>
      <c r="H328" s="129"/>
      <c r="I328" s="157"/>
      <c r="J328" s="158"/>
      <c r="K328" s="157"/>
      <c r="L328" s="157"/>
      <c r="M328" s="157"/>
      <c r="N328" s="157"/>
      <c r="O328" s="157"/>
      <c r="P328" s="157"/>
    </row>
    <row r="329" spans="1:16" ht="14.25" customHeight="1">
      <c r="A329" s="174"/>
      <c r="B329" s="175"/>
      <c r="C329" s="176"/>
      <c r="D329" s="157"/>
      <c r="E329" s="157"/>
      <c r="F329" s="177"/>
      <c r="G329" s="178"/>
      <c r="H329" s="129"/>
      <c r="I329" s="157"/>
      <c r="J329" s="158"/>
      <c r="K329" s="157"/>
      <c r="L329" s="157"/>
      <c r="M329" s="157"/>
      <c r="N329" s="157"/>
      <c r="O329" s="157"/>
      <c r="P329" s="157"/>
    </row>
    <row r="330" spans="1:16" ht="14.25" customHeight="1">
      <c r="A330" s="174"/>
      <c r="B330" s="175"/>
      <c r="C330" s="176"/>
      <c r="D330" s="157"/>
      <c r="E330" s="157"/>
      <c r="F330" s="177"/>
      <c r="G330" s="178"/>
      <c r="H330" s="129"/>
      <c r="I330" s="157"/>
      <c r="J330" s="158"/>
      <c r="K330" s="157"/>
      <c r="L330" s="157"/>
      <c r="M330" s="157"/>
      <c r="N330" s="157"/>
      <c r="O330" s="157"/>
      <c r="P330" s="157"/>
    </row>
    <row r="331" spans="1:16" ht="14.25" customHeight="1">
      <c r="A331" s="174"/>
      <c r="B331" s="175"/>
      <c r="C331" s="176"/>
      <c r="D331" s="157"/>
      <c r="E331" s="157"/>
      <c r="F331" s="177"/>
      <c r="G331" s="178"/>
      <c r="H331" s="129"/>
      <c r="I331" s="157"/>
      <c r="J331" s="158"/>
      <c r="K331" s="157"/>
      <c r="L331" s="157"/>
      <c r="M331" s="157"/>
      <c r="N331" s="157"/>
      <c r="O331" s="157"/>
      <c r="P331" s="157"/>
    </row>
    <row r="332" spans="1:16" ht="14.25" customHeight="1">
      <c r="A332" s="174"/>
      <c r="B332" s="175"/>
      <c r="C332" s="176"/>
      <c r="D332" s="157"/>
      <c r="E332" s="157"/>
      <c r="F332" s="177"/>
      <c r="G332" s="178"/>
      <c r="H332" s="129"/>
      <c r="I332" s="157"/>
      <c r="J332" s="158"/>
      <c r="K332" s="157"/>
      <c r="L332" s="157"/>
      <c r="M332" s="157"/>
      <c r="N332" s="157"/>
      <c r="O332" s="157"/>
      <c r="P332" s="157"/>
    </row>
    <row r="333" spans="1:16" ht="14.25" customHeight="1">
      <c r="A333" s="174"/>
      <c r="B333" s="175"/>
      <c r="C333" s="176"/>
      <c r="D333" s="157"/>
      <c r="E333" s="157"/>
      <c r="F333" s="177"/>
      <c r="G333" s="178"/>
      <c r="H333" s="129"/>
      <c r="I333" s="157"/>
      <c r="J333" s="158"/>
      <c r="K333" s="157"/>
      <c r="L333" s="157"/>
      <c r="M333" s="157"/>
      <c r="N333" s="157"/>
      <c r="O333" s="157"/>
      <c r="P333" s="157"/>
    </row>
    <row r="334" spans="1:16" ht="14.25" customHeight="1">
      <c r="A334" s="174"/>
      <c r="B334" s="175"/>
      <c r="C334" s="176"/>
      <c r="D334" s="157"/>
      <c r="E334" s="157"/>
      <c r="F334" s="177"/>
      <c r="G334" s="178"/>
      <c r="H334" s="129"/>
      <c r="I334" s="157"/>
      <c r="J334" s="158"/>
      <c r="K334" s="157"/>
      <c r="L334" s="157"/>
      <c r="M334" s="157"/>
      <c r="N334" s="157"/>
      <c r="O334" s="157"/>
      <c r="P334" s="157"/>
    </row>
    <row r="335" spans="1:16" ht="14.25" customHeight="1">
      <c r="A335" s="174"/>
      <c r="B335" s="175"/>
      <c r="C335" s="176"/>
      <c r="D335" s="157"/>
      <c r="E335" s="157"/>
      <c r="F335" s="177"/>
      <c r="G335" s="178"/>
      <c r="H335" s="129"/>
      <c r="I335" s="157"/>
      <c r="J335" s="158"/>
      <c r="K335" s="157"/>
      <c r="L335" s="157"/>
      <c r="M335" s="157"/>
      <c r="N335" s="157"/>
      <c r="O335" s="157"/>
      <c r="P335" s="157"/>
    </row>
    <row r="336" spans="1:16" ht="14.25" customHeight="1">
      <c r="A336" s="174"/>
      <c r="B336" s="175"/>
      <c r="C336" s="176"/>
      <c r="D336" s="157"/>
      <c r="E336" s="157"/>
      <c r="F336" s="177"/>
      <c r="G336" s="178"/>
      <c r="H336" s="129"/>
      <c r="I336" s="157"/>
      <c r="J336" s="158"/>
      <c r="K336" s="157"/>
      <c r="L336" s="157"/>
      <c r="M336" s="157"/>
      <c r="N336" s="157"/>
      <c r="O336" s="157"/>
      <c r="P336" s="157"/>
    </row>
    <row r="337" spans="1:16" ht="14.25" customHeight="1">
      <c r="A337" s="174"/>
      <c r="B337" s="175"/>
      <c r="C337" s="176"/>
      <c r="D337" s="157"/>
      <c r="E337" s="157"/>
      <c r="F337" s="177"/>
      <c r="G337" s="178"/>
      <c r="H337" s="129"/>
      <c r="I337" s="157"/>
      <c r="J337" s="158"/>
      <c r="K337" s="157"/>
      <c r="L337" s="157"/>
      <c r="M337" s="157"/>
      <c r="N337" s="157"/>
      <c r="O337" s="157"/>
      <c r="P337" s="157"/>
    </row>
    <row r="338" spans="1:16" ht="14.25" customHeight="1">
      <c r="A338" s="174"/>
      <c r="B338" s="175"/>
      <c r="C338" s="176"/>
      <c r="D338" s="157"/>
      <c r="E338" s="157"/>
      <c r="F338" s="177"/>
      <c r="G338" s="178"/>
      <c r="H338" s="129"/>
      <c r="I338" s="157"/>
      <c r="J338" s="158"/>
      <c r="K338" s="157"/>
      <c r="L338" s="157"/>
      <c r="M338" s="157"/>
      <c r="N338" s="157"/>
      <c r="O338" s="157"/>
      <c r="P338" s="157"/>
    </row>
    <row r="339" spans="1:16" ht="14.25" customHeight="1">
      <c r="A339" s="174"/>
      <c r="B339" s="175"/>
      <c r="C339" s="176"/>
      <c r="D339" s="157"/>
      <c r="E339" s="157"/>
      <c r="F339" s="177"/>
      <c r="G339" s="178"/>
      <c r="H339" s="129"/>
      <c r="I339" s="157"/>
      <c r="J339" s="158"/>
      <c r="K339" s="157"/>
      <c r="L339" s="157"/>
      <c r="M339" s="157"/>
      <c r="N339" s="157"/>
      <c r="O339" s="157"/>
      <c r="P339" s="157"/>
    </row>
    <row r="340" spans="1:16" ht="14.25" customHeight="1">
      <c r="A340" s="174"/>
      <c r="B340" s="175"/>
      <c r="C340" s="176"/>
      <c r="D340" s="157"/>
      <c r="E340" s="157"/>
      <c r="F340" s="177"/>
      <c r="G340" s="178"/>
      <c r="H340" s="129"/>
      <c r="I340" s="157"/>
      <c r="J340" s="158"/>
      <c r="K340" s="157"/>
      <c r="L340" s="157"/>
      <c r="M340" s="157"/>
      <c r="N340" s="157"/>
      <c r="O340" s="157"/>
      <c r="P340" s="157"/>
    </row>
    <row r="341" spans="1:16" ht="14.25" customHeight="1">
      <c r="A341" s="174"/>
      <c r="B341" s="175"/>
      <c r="C341" s="176"/>
      <c r="D341" s="157"/>
      <c r="E341" s="157"/>
      <c r="F341" s="177"/>
      <c r="G341" s="178"/>
      <c r="H341" s="129"/>
      <c r="I341" s="157"/>
      <c r="J341" s="158"/>
      <c r="K341" s="157"/>
      <c r="L341" s="157"/>
      <c r="M341" s="157"/>
      <c r="N341" s="157"/>
      <c r="O341" s="157"/>
      <c r="P341" s="157"/>
    </row>
    <row r="342" spans="1:16" ht="14.25" customHeight="1">
      <c r="A342" s="174"/>
      <c r="B342" s="175"/>
      <c r="C342" s="176"/>
      <c r="D342" s="157"/>
      <c r="E342" s="157"/>
      <c r="F342" s="177"/>
      <c r="G342" s="178"/>
      <c r="H342" s="129"/>
      <c r="I342" s="157"/>
      <c r="J342" s="158"/>
      <c r="K342" s="157"/>
      <c r="L342" s="157"/>
      <c r="M342" s="157"/>
      <c r="N342" s="157"/>
      <c r="O342" s="157"/>
      <c r="P342" s="157"/>
    </row>
    <row r="343" spans="1:16" ht="14.25" customHeight="1">
      <c r="A343" s="174"/>
      <c r="B343" s="175"/>
      <c r="C343" s="176"/>
      <c r="D343" s="157"/>
      <c r="E343" s="157"/>
      <c r="F343" s="177"/>
      <c r="G343" s="178"/>
      <c r="H343" s="129"/>
      <c r="I343" s="157"/>
      <c r="J343" s="158"/>
      <c r="K343" s="157"/>
      <c r="L343" s="157"/>
      <c r="M343" s="157"/>
      <c r="N343" s="157"/>
      <c r="O343" s="157"/>
      <c r="P343" s="157"/>
    </row>
    <row r="344" spans="1:16" ht="14.25" customHeight="1">
      <c r="A344" s="174"/>
      <c r="B344" s="175"/>
      <c r="C344" s="176"/>
      <c r="D344" s="157"/>
      <c r="E344" s="157"/>
      <c r="F344" s="177"/>
      <c r="G344" s="178"/>
      <c r="H344" s="129"/>
      <c r="I344" s="157"/>
      <c r="J344" s="158"/>
      <c r="K344" s="157"/>
      <c r="L344" s="157"/>
      <c r="M344" s="157"/>
      <c r="N344" s="157"/>
      <c r="O344" s="157"/>
      <c r="P344" s="157"/>
    </row>
    <row r="345" spans="1:16" ht="14.25" customHeight="1">
      <c r="A345" s="174"/>
      <c r="B345" s="175"/>
      <c r="C345" s="176"/>
      <c r="D345" s="157"/>
      <c r="E345" s="157"/>
      <c r="F345" s="177"/>
      <c r="G345" s="178"/>
      <c r="H345" s="129"/>
      <c r="I345" s="157"/>
      <c r="J345" s="158"/>
      <c r="K345" s="157"/>
      <c r="L345" s="157"/>
      <c r="M345" s="157"/>
      <c r="N345" s="157"/>
      <c r="O345" s="157"/>
      <c r="P345" s="157"/>
    </row>
    <row r="346" spans="1:16" ht="14.25" customHeight="1">
      <c r="A346" s="174"/>
      <c r="B346" s="175"/>
      <c r="C346" s="176"/>
      <c r="D346" s="157"/>
      <c r="E346" s="157"/>
      <c r="F346" s="177"/>
      <c r="G346" s="178"/>
      <c r="H346" s="129"/>
      <c r="I346" s="157"/>
      <c r="J346" s="158"/>
      <c r="K346" s="157"/>
      <c r="L346" s="157"/>
      <c r="M346" s="157"/>
      <c r="N346" s="157"/>
      <c r="O346" s="157"/>
      <c r="P346" s="157"/>
    </row>
    <row r="347" spans="1:16" ht="14.25" customHeight="1">
      <c r="A347" s="174"/>
      <c r="B347" s="175"/>
      <c r="C347" s="176"/>
      <c r="D347" s="157"/>
      <c r="E347" s="157"/>
      <c r="F347" s="177"/>
      <c r="G347" s="178"/>
      <c r="H347" s="129"/>
      <c r="I347" s="157"/>
      <c r="J347" s="158"/>
      <c r="K347" s="157"/>
      <c r="L347" s="157"/>
      <c r="M347" s="157"/>
      <c r="N347" s="157"/>
      <c r="O347" s="157"/>
      <c r="P347" s="157"/>
    </row>
    <row r="348" spans="1:16" ht="14.25" customHeight="1">
      <c r="A348" s="174"/>
      <c r="B348" s="175"/>
      <c r="C348" s="176"/>
      <c r="D348" s="157"/>
      <c r="E348" s="157"/>
      <c r="F348" s="177"/>
      <c r="G348" s="178"/>
      <c r="H348" s="129"/>
      <c r="I348" s="157"/>
      <c r="J348" s="158"/>
      <c r="K348" s="157"/>
      <c r="L348" s="157"/>
      <c r="M348" s="157"/>
      <c r="N348" s="157"/>
      <c r="O348" s="157"/>
      <c r="P348" s="157"/>
    </row>
    <row r="349" spans="1:16" ht="14.25" customHeight="1">
      <c r="A349" s="174"/>
      <c r="B349" s="175"/>
      <c r="C349" s="176"/>
      <c r="D349" s="157"/>
      <c r="E349" s="157"/>
      <c r="F349" s="177"/>
      <c r="G349" s="178"/>
      <c r="H349" s="129"/>
      <c r="I349" s="157"/>
      <c r="J349" s="158"/>
      <c r="K349" s="157"/>
      <c r="L349" s="157"/>
      <c r="M349" s="157"/>
      <c r="N349" s="157"/>
      <c r="O349" s="157"/>
      <c r="P349" s="157"/>
    </row>
    <row r="350" spans="1:16" ht="14.25" customHeight="1">
      <c r="A350" s="174"/>
      <c r="B350" s="175"/>
      <c r="C350" s="176"/>
      <c r="D350" s="157"/>
      <c r="E350" s="157"/>
      <c r="F350" s="177"/>
      <c r="G350" s="178"/>
      <c r="H350" s="129"/>
      <c r="I350" s="157"/>
      <c r="J350" s="158"/>
      <c r="K350" s="157"/>
      <c r="L350" s="157"/>
      <c r="M350" s="157"/>
      <c r="N350" s="157"/>
      <c r="O350" s="157"/>
      <c r="P350" s="157"/>
    </row>
    <row r="351" spans="1:16" ht="14.25" customHeight="1">
      <c r="A351" s="174"/>
      <c r="B351" s="175"/>
      <c r="C351" s="176"/>
      <c r="D351" s="157"/>
      <c r="E351" s="157"/>
      <c r="F351" s="177"/>
      <c r="G351" s="178"/>
      <c r="H351" s="129"/>
      <c r="I351" s="157"/>
      <c r="J351" s="158"/>
      <c r="K351" s="157"/>
      <c r="L351" s="157"/>
      <c r="M351" s="157"/>
      <c r="N351" s="157"/>
      <c r="O351" s="157"/>
      <c r="P351" s="157"/>
    </row>
    <row r="352" spans="1:16" ht="14.25" customHeight="1">
      <c r="A352" s="174"/>
      <c r="B352" s="175"/>
      <c r="C352" s="176"/>
      <c r="D352" s="157"/>
      <c r="E352" s="157"/>
      <c r="F352" s="177"/>
      <c r="G352" s="178"/>
      <c r="H352" s="129"/>
      <c r="I352" s="157"/>
      <c r="J352" s="158"/>
      <c r="K352" s="157"/>
      <c r="L352" s="157"/>
      <c r="M352" s="157"/>
      <c r="N352" s="157"/>
      <c r="O352" s="157"/>
      <c r="P352" s="157"/>
    </row>
    <row r="353" spans="1:16" ht="14.25" customHeight="1">
      <c r="A353" s="174"/>
      <c r="B353" s="175"/>
      <c r="C353" s="176"/>
      <c r="D353" s="157"/>
      <c r="E353" s="157"/>
      <c r="F353" s="177"/>
      <c r="G353" s="178"/>
      <c r="H353" s="129"/>
      <c r="I353" s="157"/>
      <c r="J353" s="158"/>
      <c r="K353" s="157"/>
      <c r="L353" s="157"/>
      <c r="M353" s="157"/>
      <c r="N353" s="157"/>
      <c r="O353" s="157"/>
      <c r="P353" s="157"/>
    </row>
    <row r="354" spans="1:16" ht="14.25" customHeight="1">
      <c r="A354" s="174"/>
      <c r="B354" s="175"/>
      <c r="C354" s="176"/>
      <c r="D354" s="157"/>
      <c r="E354" s="157"/>
      <c r="F354" s="177"/>
      <c r="G354" s="178"/>
      <c r="H354" s="129"/>
      <c r="I354" s="157"/>
      <c r="J354" s="158"/>
      <c r="K354" s="157"/>
      <c r="L354" s="157"/>
      <c r="M354" s="157"/>
      <c r="N354" s="157"/>
      <c r="O354" s="157"/>
      <c r="P354" s="157"/>
    </row>
    <row r="355" spans="1:16" ht="14.25" customHeight="1">
      <c r="A355" s="174"/>
      <c r="B355" s="175"/>
      <c r="C355" s="176"/>
      <c r="D355" s="157"/>
      <c r="E355" s="157"/>
      <c r="F355" s="177"/>
      <c r="G355" s="178"/>
      <c r="H355" s="129"/>
      <c r="I355" s="157"/>
      <c r="J355" s="158"/>
      <c r="K355" s="157"/>
      <c r="L355" s="157"/>
      <c r="M355" s="157"/>
      <c r="N355" s="157"/>
      <c r="O355" s="157"/>
      <c r="P355" s="157"/>
    </row>
    <row r="356" spans="1:16" ht="14.25" customHeight="1">
      <c r="A356" s="174"/>
      <c r="B356" s="175"/>
      <c r="C356" s="176"/>
      <c r="D356" s="157"/>
      <c r="E356" s="157"/>
      <c r="F356" s="177"/>
      <c r="G356" s="178"/>
      <c r="H356" s="129"/>
      <c r="I356" s="157"/>
      <c r="J356" s="158"/>
      <c r="K356" s="157"/>
      <c r="L356" s="157"/>
      <c r="M356" s="157"/>
      <c r="N356" s="157"/>
      <c r="O356" s="157"/>
      <c r="P356" s="157"/>
    </row>
    <row r="357" spans="1:16" ht="14.25" customHeight="1">
      <c r="A357" s="174"/>
      <c r="B357" s="175"/>
      <c r="C357" s="176"/>
      <c r="D357" s="157"/>
      <c r="E357" s="157"/>
      <c r="F357" s="177"/>
      <c r="G357" s="178"/>
      <c r="H357" s="129"/>
      <c r="I357" s="157"/>
      <c r="J357" s="158"/>
      <c r="K357" s="157"/>
      <c r="L357" s="157"/>
      <c r="M357" s="157"/>
      <c r="N357" s="157"/>
      <c r="O357" s="157"/>
      <c r="P357" s="157"/>
    </row>
    <row r="358" spans="1:16" ht="14.25" customHeight="1">
      <c r="A358" s="174"/>
      <c r="B358" s="175"/>
      <c r="C358" s="176"/>
      <c r="D358" s="157"/>
      <c r="E358" s="157"/>
      <c r="F358" s="177"/>
      <c r="G358" s="178"/>
      <c r="H358" s="129"/>
      <c r="I358" s="157"/>
      <c r="J358" s="158"/>
      <c r="K358" s="157"/>
      <c r="L358" s="157"/>
      <c r="M358" s="157"/>
      <c r="N358" s="157"/>
      <c r="O358" s="157"/>
      <c r="P358" s="157"/>
    </row>
    <row r="359" spans="1:16" ht="14.25" customHeight="1">
      <c r="A359" s="174"/>
      <c r="B359" s="175"/>
      <c r="C359" s="176"/>
      <c r="D359" s="157"/>
      <c r="E359" s="157"/>
      <c r="F359" s="177"/>
      <c r="G359" s="178"/>
      <c r="H359" s="129"/>
      <c r="I359" s="157"/>
      <c r="J359" s="158"/>
      <c r="K359" s="157"/>
      <c r="L359" s="157"/>
      <c r="M359" s="157"/>
      <c r="N359" s="157"/>
      <c r="O359" s="157"/>
      <c r="P359" s="157"/>
    </row>
    <row r="360" spans="1:16" ht="14.25" customHeight="1">
      <c r="A360" s="174"/>
      <c r="B360" s="175"/>
      <c r="C360" s="176"/>
      <c r="D360" s="157"/>
      <c r="E360" s="157"/>
      <c r="F360" s="177"/>
      <c r="G360" s="178"/>
      <c r="H360" s="129"/>
      <c r="I360" s="157"/>
      <c r="J360" s="158"/>
      <c r="K360" s="157"/>
      <c r="L360" s="157"/>
      <c r="M360" s="157"/>
      <c r="N360" s="157"/>
      <c r="O360" s="157"/>
      <c r="P360" s="157"/>
    </row>
    <row r="361" spans="1:16" ht="14.25" customHeight="1">
      <c r="A361" s="174"/>
      <c r="B361" s="175"/>
      <c r="C361" s="176"/>
      <c r="D361" s="157"/>
      <c r="E361" s="157"/>
      <c r="F361" s="177"/>
      <c r="G361" s="178"/>
      <c r="H361" s="129"/>
      <c r="I361" s="157"/>
      <c r="J361" s="158"/>
      <c r="K361" s="157"/>
      <c r="L361" s="157"/>
      <c r="M361" s="157"/>
      <c r="N361" s="157"/>
      <c r="O361" s="157"/>
      <c r="P361" s="157"/>
    </row>
    <row r="362" spans="1:16" ht="14.25" customHeight="1">
      <c r="A362" s="174"/>
      <c r="B362" s="175"/>
      <c r="C362" s="176"/>
      <c r="D362" s="157"/>
      <c r="E362" s="157"/>
      <c r="F362" s="177"/>
      <c r="G362" s="178"/>
      <c r="H362" s="129"/>
      <c r="I362" s="157"/>
      <c r="J362" s="158"/>
      <c r="K362" s="157"/>
      <c r="L362" s="157"/>
      <c r="M362" s="157"/>
      <c r="N362" s="157"/>
      <c r="O362" s="157"/>
      <c r="P362" s="157"/>
    </row>
    <row r="363" spans="1:16" ht="14.25" customHeight="1">
      <c r="A363" s="174"/>
      <c r="B363" s="175"/>
      <c r="C363" s="176"/>
      <c r="D363" s="157"/>
      <c r="E363" s="157"/>
      <c r="F363" s="177"/>
      <c r="G363" s="178"/>
      <c r="H363" s="129"/>
      <c r="I363" s="157"/>
      <c r="J363" s="158"/>
      <c r="K363" s="157"/>
      <c r="L363" s="157"/>
      <c r="M363" s="157"/>
      <c r="N363" s="157"/>
      <c r="O363" s="157"/>
      <c r="P363" s="157"/>
    </row>
    <row r="364" spans="1:16" ht="14.25" customHeight="1">
      <c r="A364" s="174"/>
      <c r="B364" s="175"/>
      <c r="C364" s="176"/>
      <c r="D364" s="157"/>
      <c r="E364" s="157"/>
      <c r="F364" s="177"/>
      <c r="G364" s="178"/>
      <c r="H364" s="129"/>
      <c r="I364" s="157"/>
      <c r="J364" s="158"/>
      <c r="K364" s="157"/>
      <c r="L364" s="157"/>
      <c r="M364" s="157"/>
      <c r="N364" s="157"/>
      <c r="O364" s="157"/>
      <c r="P364" s="157"/>
    </row>
    <row r="365" spans="1:16" ht="14.25" customHeight="1">
      <c r="A365" s="174"/>
      <c r="B365" s="175"/>
      <c r="C365" s="176"/>
      <c r="D365" s="157"/>
      <c r="E365" s="157"/>
      <c r="F365" s="177"/>
      <c r="G365" s="178"/>
      <c r="H365" s="129"/>
      <c r="I365" s="157"/>
      <c r="J365" s="158"/>
      <c r="K365" s="157"/>
      <c r="L365" s="157"/>
      <c r="M365" s="157"/>
      <c r="N365" s="157"/>
      <c r="O365" s="157"/>
      <c r="P365" s="157"/>
    </row>
    <row r="366" spans="1:16" ht="14.25" customHeight="1">
      <c r="A366" s="174"/>
      <c r="B366" s="175"/>
      <c r="C366" s="176"/>
      <c r="D366" s="157"/>
      <c r="E366" s="157"/>
      <c r="F366" s="177"/>
      <c r="G366" s="178"/>
      <c r="H366" s="129"/>
      <c r="I366" s="157"/>
      <c r="J366" s="158"/>
      <c r="K366" s="157"/>
      <c r="L366" s="157"/>
      <c r="M366" s="157"/>
      <c r="N366" s="157"/>
      <c r="O366" s="157"/>
      <c r="P366" s="157"/>
    </row>
    <row r="367" spans="1:16" ht="14.25" customHeight="1">
      <c r="A367" s="174"/>
      <c r="B367" s="175"/>
      <c r="C367" s="176"/>
      <c r="D367" s="157"/>
      <c r="E367" s="157"/>
      <c r="F367" s="177"/>
      <c r="G367" s="178"/>
      <c r="H367" s="129"/>
      <c r="I367" s="157"/>
      <c r="J367" s="158"/>
      <c r="K367" s="157"/>
      <c r="L367" s="157"/>
      <c r="M367" s="157"/>
      <c r="N367" s="157"/>
      <c r="O367" s="157"/>
      <c r="P367" s="157"/>
    </row>
    <row r="368" spans="1:16" ht="14.25" customHeight="1">
      <c r="A368" s="174"/>
      <c r="B368" s="175"/>
      <c r="C368" s="176"/>
      <c r="D368" s="157"/>
      <c r="E368" s="157"/>
      <c r="F368" s="177"/>
      <c r="G368" s="178"/>
      <c r="H368" s="129"/>
      <c r="I368" s="157"/>
      <c r="J368" s="158"/>
      <c r="K368" s="157"/>
      <c r="L368" s="157"/>
      <c r="M368" s="157"/>
      <c r="N368" s="157"/>
      <c r="O368" s="157"/>
      <c r="P368" s="157"/>
    </row>
    <row r="369" spans="1:16" ht="14.25" customHeight="1">
      <c r="A369" s="174"/>
      <c r="B369" s="175"/>
      <c r="C369" s="176"/>
      <c r="D369" s="157"/>
      <c r="E369" s="157"/>
      <c r="F369" s="177"/>
      <c r="G369" s="178"/>
      <c r="H369" s="129"/>
      <c r="I369" s="157"/>
      <c r="J369" s="158"/>
      <c r="K369" s="157"/>
      <c r="L369" s="157"/>
      <c r="M369" s="157"/>
      <c r="N369" s="157"/>
      <c r="O369" s="157"/>
      <c r="P369" s="157"/>
    </row>
    <row r="370" spans="1:16" ht="14.25" customHeight="1">
      <c r="A370" s="174"/>
      <c r="B370" s="175"/>
      <c r="C370" s="176"/>
      <c r="D370" s="157"/>
      <c r="E370" s="157"/>
      <c r="F370" s="177"/>
      <c r="G370" s="178"/>
      <c r="H370" s="129"/>
      <c r="I370" s="157"/>
      <c r="J370" s="158"/>
      <c r="K370" s="157"/>
      <c r="L370" s="157"/>
      <c r="M370" s="157"/>
      <c r="N370" s="157"/>
      <c r="O370" s="157"/>
      <c r="P370" s="157"/>
    </row>
    <row r="371" spans="1:16" ht="14.25" customHeight="1">
      <c r="A371" s="174"/>
      <c r="B371" s="175"/>
      <c r="C371" s="176"/>
      <c r="D371" s="157"/>
      <c r="E371" s="157"/>
      <c r="F371" s="177"/>
      <c r="G371" s="178"/>
      <c r="H371" s="129"/>
      <c r="I371" s="157"/>
      <c r="J371" s="158"/>
      <c r="K371" s="157"/>
      <c r="L371" s="157"/>
      <c r="M371" s="157"/>
      <c r="N371" s="157"/>
      <c r="O371" s="157"/>
      <c r="P371" s="157"/>
    </row>
    <row r="372" spans="1:16" ht="14.25" customHeight="1">
      <c r="A372" s="174"/>
      <c r="B372" s="175"/>
      <c r="C372" s="176"/>
      <c r="D372" s="157"/>
      <c r="E372" s="157"/>
      <c r="F372" s="177"/>
      <c r="G372" s="178"/>
      <c r="H372" s="129"/>
      <c r="I372" s="157"/>
      <c r="J372" s="158"/>
      <c r="K372" s="157"/>
      <c r="L372" s="157"/>
      <c r="M372" s="157"/>
      <c r="N372" s="157"/>
      <c r="O372" s="157"/>
      <c r="P372" s="157"/>
    </row>
    <row r="373" spans="1:16" ht="14.25" customHeight="1">
      <c r="A373" s="174"/>
      <c r="B373" s="175"/>
      <c r="C373" s="176"/>
      <c r="D373" s="157"/>
      <c r="E373" s="157"/>
      <c r="F373" s="177"/>
      <c r="G373" s="178"/>
      <c r="H373" s="129"/>
      <c r="I373" s="157"/>
      <c r="J373" s="158"/>
      <c r="K373" s="157"/>
      <c r="L373" s="157"/>
      <c r="M373" s="157"/>
      <c r="N373" s="157"/>
      <c r="O373" s="157"/>
      <c r="P373" s="157"/>
    </row>
    <row r="374" spans="1:16" ht="14.25" customHeight="1">
      <c r="A374" s="174"/>
      <c r="B374" s="175"/>
      <c r="C374" s="176"/>
      <c r="D374" s="157"/>
      <c r="E374" s="157"/>
      <c r="F374" s="177"/>
      <c r="G374" s="178"/>
      <c r="H374" s="129"/>
      <c r="I374" s="157"/>
      <c r="J374" s="158"/>
      <c r="K374" s="157"/>
      <c r="L374" s="157"/>
      <c r="M374" s="157"/>
      <c r="N374" s="157"/>
      <c r="O374" s="157"/>
      <c r="P374" s="157"/>
    </row>
    <row r="375" spans="1:16" ht="14.25" customHeight="1">
      <c r="A375" s="174"/>
      <c r="B375" s="175"/>
      <c r="C375" s="176"/>
      <c r="D375" s="157"/>
      <c r="E375" s="157"/>
      <c r="F375" s="177"/>
      <c r="G375" s="178"/>
      <c r="H375" s="129"/>
      <c r="I375" s="157"/>
      <c r="J375" s="158"/>
      <c r="K375" s="157"/>
      <c r="L375" s="157"/>
      <c r="M375" s="157"/>
      <c r="N375" s="157"/>
      <c r="O375" s="157"/>
      <c r="P375" s="157"/>
    </row>
    <row r="376" spans="1:16" ht="14.25" customHeight="1">
      <c r="A376" s="174"/>
      <c r="B376" s="175"/>
      <c r="C376" s="176"/>
      <c r="D376" s="157"/>
      <c r="E376" s="157"/>
      <c r="F376" s="177"/>
      <c r="G376" s="178"/>
      <c r="H376" s="129"/>
      <c r="I376" s="157"/>
      <c r="J376" s="158"/>
      <c r="K376" s="157"/>
      <c r="L376" s="157"/>
      <c r="M376" s="157"/>
      <c r="N376" s="157"/>
      <c r="O376" s="157"/>
      <c r="P376" s="157"/>
    </row>
    <row r="377" spans="1:16" ht="14.25" customHeight="1">
      <c r="A377" s="174"/>
      <c r="B377" s="175"/>
      <c r="C377" s="176"/>
      <c r="D377" s="157"/>
      <c r="E377" s="157"/>
      <c r="F377" s="177"/>
      <c r="G377" s="178"/>
      <c r="H377" s="129"/>
      <c r="I377" s="157"/>
      <c r="J377" s="158"/>
      <c r="K377" s="157"/>
      <c r="L377" s="157"/>
      <c r="M377" s="157"/>
      <c r="N377" s="157"/>
      <c r="O377" s="157"/>
      <c r="P377" s="157"/>
    </row>
    <row r="378" spans="1:16" ht="14.25" customHeight="1">
      <c r="A378" s="174"/>
      <c r="B378" s="175"/>
      <c r="C378" s="176"/>
      <c r="D378" s="157"/>
      <c r="E378" s="157"/>
      <c r="F378" s="177"/>
      <c r="G378" s="178"/>
      <c r="H378" s="129"/>
      <c r="I378" s="157"/>
      <c r="J378" s="158"/>
      <c r="K378" s="157"/>
      <c r="L378" s="157"/>
      <c r="M378" s="157"/>
      <c r="N378" s="157"/>
      <c r="O378" s="157"/>
      <c r="P378" s="157"/>
    </row>
    <row r="379" spans="1:16" ht="14.25" customHeight="1">
      <c r="A379" s="174"/>
      <c r="B379" s="175"/>
      <c r="C379" s="176"/>
      <c r="D379" s="157"/>
      <c r="E379" s="157"/>
      <c r="F379" s="177"/>
      <c r="G379" s="178"/>
      <c r="H379" s="129"/>
      <c r="I379" s="157"/>
      <c r="J379" s="158"/>
      <c r="K379" s="157"/>
      <c r="L379" s="157"/>
      <c r="M379" s="157"/>
      <c r="N379" s="157"/>
      <c r="O379" s="157"/>
      <c r="P379" s="157"/>
    </row>
    <row r="380" spans="1:16" ht="14.25" customHeight="1">
      <c r="A380" s="174"/>
      <c r="B380" s="175"/>
      <c r="C380" s="176"/>
      <c r="D380" s="157"/>
      <c r="E380" s="157"/>
      <c r="F380" s="177"/>
      <c r="G380" s="178"/>
      <c r="H380" s="129"/>
      <c r="I380" s="157"/>
      <c r="J380" s="158"/>
      <c r="K380" s="157"/>
      <c r="L380" s="157"/>
      <c r="M380" s="157"/>
      <c r="N380" s="157"/>
      <c r="O380" s="157"/>
      <c r="P380" s="157"/>
    </row>
    <row r="381" spans="1:16" ht="14.25" customHeight="1">
      <c r="A381" s="174"/>
      <c r="B381" s="175"/>
      <c r="C381" s="176"/>
      <c r="D381" s="157"/>
      <c r="E381" s="157"/>
      <c r="F381" s="177"/>
      <c r="G381" s="178"/>
      <c r="H381" s="129"/>
      <c r="I381" s="157"/>
      <c r="J381" s="158"/>
      <c r="K381" s="157"/>
      <c r="L381" s="157"/>
      <c r="M381" s="157"/>
      <c r="N381" s="157"/>
      <c r="O381" s="157"/>
      <c r="P381" s="157"/>
    </row>
    <row r="382" spans="1:16" ht="14.25" customHeight="1">
      <c r="A382" s="174"/>
      <c r="B382" s="175"/>
      <c r="C382" s="176"/>
      <c r="D382" s="157"/>
      <c r="E382" s="157"/>
      <c r="F382" s="177"/>
      <c r="G382" s="178"/>
      <c r="H382" s="129"/>
      <c r="I382" s="157"/>
      <c r="J382" s="158"/>
      <c r="K382" s="157"/>
      <c r="L382" s="157"/>
      <c r="M382" s="157"/>
      <c r="N382" s="157"/>
      <c r="O382" s="157"/>
      <c r="P382" s="157"/>
    </row>
    <row r="383" spans="1:16" ht="14.25" customHeight="1">
      <c r="A383" s="174"/>
      <c r="B383" s="175"/>
      <c r="C383" s="176"/>
      <c r="D383" s="157"/>
      <c r="E383" s="157"/>
      <c r="F383" s="177"/>
      <c r="G383" s="178"/>
      <c r="H383" s="129"/>
      <c r="I383" s="157"/>
      <c r="J383" s="158"/>
      <c r="K383" s="157"/>
      <c r="L383" s="157"/>
      <c r="M383" s="157"/>
      <c r="N383" s="157"/>
      <c r="O383" s="157"/>
      <c r="P383" s="157"/>
    </row>
    <row r="384" spans="1:16" ht="14.25" customHeight="1">
      <c r="A384" s="174"/>
      <c r="B384" s="175"/>
      <c r="C384" s="176"/>
      <c r="D384" s="157"/>
      <c r="E384" s="157"/>
      <c r="F384" s="177"/>
      <c r="G384" s="178"/>
      <c r="H384" s="129"/>
      <c r="I384" s="157"/>
      <c r="J384" s="158"/>
      <c r="K384" s="157"/>
      <c r="L384" s="157"/>
      <c r="M384" s="157"/>
      <c r="N384" s="157"/>
      <c r="O384" s="157"/>
      <c r="P384" s="157"/>
    </row>
    <row r="385" spans="1:16" ht="14.25" customHeight="1">
      <c r="A385" s="174"/>
      <c r="B385" s="175"/>
      <c r="C385" s="176"/>
      <c r="D385" s="157"/>
      <c r="E385" s="157"/>
      <c r="F385" s="177"/>
      <c r="G385" s="178"/>
      <c r="H385" s="129"/>
      <c r="I385" s="157"/>
      <c r="J385" s="158"/>
      <c r="K385" s="157"/>
      <c r="L385" s="157"/>
      <c r="M385" s="157"/>
      <c r="N385" s="157"/>
      <c r="O385" s="157"/>
      <c r="P385" s="157"/>
    </row>
    <row r="386" spans="1:16" ht="14.25" customHeight="1">
      <c r="A386" s="174"/>
      <c r="B386" s="175"/>
      <c r="C386" s="176"/>
      <c r="D386" s="157"/>
      <c r="E386" s="157"/>
      <c r="F386" s="177"/>
      <c r="G386" s="178"/>
      <c r="H386" s="129"/>
      <c r="I386" s="157"/>
      <c r="J386" s="158"/>
      <c r="K386" s="157"/>
      <c r="L386" s="157"/>
      <c r="M386" s="157"/>
      <c r="N386" s="157"/>
      <c r="O386" s="157"/>
      <c r="P386" s="157"/>
    </row>
    <row r="387" spans="1:16" ht="14.25" customHeight="1">
      <c r="A387" s="174"/>
      <c r="B387" s="175"/>
      <c r="C387" s="176"/>
      <c r="D387" s="157"/>
      <c r="E387" s="157"/>
      <c r="F387" s="177"/>
      <c r="G387" s="178"/>
      <c r="H387" s="129"/>
      <c r="I387" s="157"/>
      <c r="J387" s="158"/>
      <c r="K387" s="157"/>
      <c r="L387" s="157"/>
      <c r="M387" s="157"/>
      <c r="N387" s="157"/>
      <c r="O387" s="157"/>
      <c r="P387" s="157"/>
    </row>
    <row r="388" spans="1:16" ht="14.25" customHeight="1">
      <c r="A388" s="174"/>
      <c r="B388" s="175"/>
      <c r="C388" s="176"/>
      <c r="D388" s="157"/>
      <c r="E388" s="157"/>
      <c r="F388" s="177"/>
      <c r="G388" s="178"/>
      <c r="H388" s="129"/>
      <c r="I388" s="157"/>
      <c r="J388" s="158"/>
      <c r="K388" s="157"/>
      <c r="L388" s="157"/>
      <c r="M388" s="157"/>
      <c r="N388" s="157"/>
      <c r="O388" s="157"/>
      <c r="P388" s="157"/>
    </row>
    <row r="389" spans="1:16" ht="14.25" customHeight="1">
      <c r="A389" s="174"/>
      <c r="B389" s="175"/>
      <c r="C389" s="176"/>
      <c r="D389" s="157"/>
      <c r="E389" s="157"/>
      <c r="F389" s="177"/>
      <c r="G389" s="178"/>
      <c r="H389" s="129"/>
      <c r="I389" s="157"/>
      <c r="J389" s="158"/>
      <c r="K389" s="157"/>
      <c r="L389" s="157"/>
      <c r="M389" s="157"/>
      <c r="N389" s="157"/>
      <c r="O389" s="157"/>
      <c r="P389" s="157"/>
    </row>
    <row r="390" spans="1:16" ht="14.25" customHeight="1">
      <c r="A390" s="174"/>
      <c r="B390" s="175"/>
      <c r="C390" s="176"/>
      <c r="D390" s="157"/>
      <c r="E390" s="157"/>
      <c r="F390" s="177"/>
      <c r="G390" s="178"/>
      <c r="H390" s="129"/>
      <c r="I390" s="157"/>
      <c r="J390" s="158"/>
      <c r="K390" s="157"/>
      <c r="L390" s="157"/>
      <c r="M390" s="157"/>
      <c r="N390" s="157"/>
      <c r="O390" s="157"/>
      <c r="P390" s="157"/>
    </row>
    <row r="391" spans="1:16" ht="14.25" customHeight="1">
      <c r="A391" s="174"/>
      <c r="B391" s="175"/>
      <c r="C391" s="176"/>
      <c r="D391" s="157"/>
      <c r="E391" s="157"/>
      <c r="F391" s="177"/>
      <c r="G391" s="178"/>
      <c r="H391" s="129"/>
      <c r="I391" s="157"/>
      <c r="J391" s="158"/>
      <c r="K391" s="157"/>
      <c r="L391" s="157"/>
      <c r="M391" s="157"/>
      <c r="N391" s="157"/>
      <c r="O391" s="157"/>
      <c r="P391" s="157"/>
    </row>
    <row r="392" spans="1:16" ht="14.25" customHeight="1">
      <c r="A392" s="174"/>
      <c r="B392" s="175"/>
      <c r="C392" s="176"/>
      <c r="D392" s="157"/>
      <c r="E392" s="157"/>
      <c r="F392" s="177"/>
      <c r="G392" s="178"/>
      <c r="H392" s="129"/>
      <c r="I392" s="157"/>
      <c r="J392" s="158"/>
      <c r="K392" s="157"/>
      <c r="L392" s="157"/>
      <c r="M392" s="157"/>
      <c r="N392" s="157"/>
      <c r="O392" s="157"/>
      <c r="P392" s="157"/>
    </row>
    <row r="393" spans="1:16" ht="14.25" customHeight="1">
      <c r="A393" s="174"/>
      <c r="B393" s="175"/>
      <c r="C393" s="176"/>
      <c r="D393" s="157"/>
      <c r="E393" s="157"/>
      <c r="F393" s="177"/>
      <c r="G393" s="178"/>
      <c r="H393" s="129"/>
      <c r="I393" s="157"/>
      <c r="J393" s="158"/>
      <c r="K393" s="157"/>
      <c r="L393" s="157"/>
      <c r="M393" s="157"/>
      <c r="N393" s="157"/>
      <c r="O393" s="157"/>
      <c r="P393" s="157"/>
    </row>
    <row r="394" spans="1:16" ht="14.25" customHeight="1">
      <c r="A394" s="174"/>
      <c r="B394" s="175"/>
      <c r="C394" s="176"/>
      <c r="D394" s="157"/>
      <c r="E394" s="157"/>
      <c r="F394" s="177"/>
      <c r="G394" s="178"/>
      <c r="H394" s="129"/>
      <c r="I394" s="157"/>
      <c r="J394" s="158"/>
      <c r="K394" s="157"/>
      <c r="L394" s="157"/>
      <c r="M394" s="157"/>
      <c r="N394" s="157"/>
      <c r="O394" s="157"/>
      <c r="P394" s="157"/>
    </row>
    <row r="395" spans="1:16" ht="14.25" customHeight="1">
      <c r="A395" s="174"/>
      <c r="B395" s="175"/>
      <c r="C395" s="176"/>
      <c r="D395" s="157"/>
      <c r="E395" s="157"/>
      <c r="F395" s="177"/>
      <c r="G395" s="178"/>
      <c r="H395" s="129"/>
      <c r="I395" s="157"/>
      <c r="J395" s="158"/>
      <c r="K395" s="157"/>
      <c r="L395" s="157"/>
      <c r="M395" s="157"/>
      <c r="N395" s="157"/>
      <c r="O395" s="157"/>
      <c r="P395" s="157"/>
    </row>
    <row r="396" spans="1:16" ht="14.25" customHeight="1">
      <c r="A396" s="174"/>
      <c r="B396" s="175"/>
      <c r="C396" s="176"/>
      <c r="D396" s="157"/>
      <c r="E396" s="157"/>
      <c r="F396" s="177"/>
      <c r="G396" s="178"/>
      <c r="H396" s="129"/>
      <c r="I396" s="157"/>
      <c r="J396" s="158"/>
      <c r="K396" s="157"/>
      <c r="L396" s="157"/>
      <c r="M396" s="157"/>
      <c r="N396" s="157"/>
      <c r="O396" s="157"/>
      <c r="P396" s="157"/>
    </row>
    <row r="397" spans="1:16" ht="14.25" customHeight="1">
      <c r="A397" s="174"/>
      <c r="B397" s="175"/>
      <c r="C397" s="176"/>
      <c r="D397" s="157"/>
      <c r="E397" s="157"/>
      <c r="F397" s="177"/>
      <c r="G397" s="178"/>
      <c r="H397" s="129"/>
      <c r="I397" s="157"/>
      <c r="J397" s="158"/>
      <c r="K397" s="157"/>
      <c r="L397" s="157"/>
      <c r="M397" s="157"/>
      <c r="N397" s="157"/>
      <c r="O397" s="157"/>
      <c r="P397" s="157"/>
    </row>
    <row r="398" spans="1:16" ht="14.25" customHeight="1">
      <c r="A398" s="174"/>
      <c r="B398" s="175"/>
      <c r="C398" s="176"/>
      <c r="D398" s="157"/>
      <c r="E398" s="157"/>
      <c r="F398" s="177"/>
      <c r="G398" s="178"/>
      <c r="H398" s="129"/>
      <c r="I398" s="157"/>
      <c r="J398" s="158"/>
      <c r="K398" s="157"/>
      <c r="L398" s="157"/>
      <c r="M398" s="157"/>
      <c r="N398" s="157"/>
      <c r="O398" s="157"/>
      <c r="P398" s="157"/>
    </row>
    <row r="399" spans="1:16" ht="14.25" customHeight="1">
      <c r="A399" s="174"/>
      <c r="B399" s="175"/>
      <c r="C399" s="176"/>
      <c r="D399" s="157"/>
      <c r="E399" s="157"/>
      <c r="F399" s="177"/>
      <c r="G399" s="178"/>
      <c r="H399" s="129"/>
      <c r="I399" s="157"/>
      <c r="J399" s="158"/>
      <c r="K399" s="157"/>
      <c r="L399" s="157"/>
      <c r="M399" s="157"/>
      <c r="N399" s="157"/>
      <c r="O399" s="157"/>
      <c r="P399" s="157"/>
    </row>
    <row r="400" spans="1:16" ht="14.25" customHeight="1">
      <c r="A400" s="174"/>
      <c r="B400" s="175"/>
      <c r="C400" s="176"/>
      <c r="D400" s="157"/>
      <c r="E400" s="157"/>
      <c r="F400" s="177"/>
      <c r="G400" s="178"/>
      <c r="H400" s="129"/>
      <c r="I400" s="157"/>
      <c r="J400" s="158"/>
      <c r="K400" s="157"/>
      <c r="L400" s="157"/>
      <c r="M400" s="157"/>
      <c r="N400" s="157"/>
      <c r="O400" s="157"/>
      <c r="P400" s="157"/>
    </row>
    <row r="401" spans="1:16" ht="14.25" customHeight="1">
      <c r="A401" s="174"/>
      <c r="B401" s="175"/>
      <c r="C401" s="176"/>
      <c r="D401" s="157"/>
      <c r="E401" s="157"/>
      <c r="F401" s="177"/>
      <c r="G401" s="178"/>
      <c r="H401" s="129"/>
      <c r="I401" s="157"/>
      <c r="J401" s="158"/>
      <c r="K401" s="157"/>
      <c r="L401" s="157"/>
      <c r="M401" s="157"/>
      <c r="N401" s="157"/>
      <c r="O401" s="157"/>
      <c r="P401" s="157"/>
    </row>
    <row r="402" spans="1:16" ht="14.25" customHeight="1">
      <c r="A402" s="174"/>
      <c r="B402" s="175"/>
      <c r="C402" s="176"/>
      <c r="D402" s="157"/>
      <c r="E402" s="157"/>
      <c r="F402" s="177"/>
      <c r="G402" s="178"/>
      <c r="H402" s="129"/>
      <c r="I402" s="157"/>
      <c r="J402" s="158"/>
      <c r="K402" s="157"/>
      <c r="L402" s="157"/>
      <c r="M402" s="157"/>
      <c r="N402" s="157"/>
      <c r="O402" s="157"/>
      <c r="P402" s="157"/>
    </row>
    <row r="403" spans="1:16" ht="14.25" customHeight="1">
      <c r="A403" s="174"/>
      <c r="B403" s="175"/>
      <c r="C403" s="176"/>
      <c r="D403" s="157"/>
      <c r="E403" s="157"/>
      <c r="F403" s="177"/>
      <c r="G403" s="178"/>
      <c r="H403" s="129"/>
      <c r="I403" s="157"/>
      <c r="J403" s="158"/>
      <c r="K403" s="157"/>
      <c r="L403" s="157"/>
      <c r="M403" s="157"/>
      <c r="N403" s="157"/>
      <c r="O403" s="157"/>
      <c r="P403" s="157"/>
    </row>
    <row r="404" spans="1:16" ht="14.25" customHeight="1">
      <c r="A404" s="174"/>
      <c r="B404" s="175"/>
      <c r="C404" s="176"/>
      <c r="D404" s="157"/>
      <c r="E404" s="157"/>
      <c r="F404" s="177"/>
      <c r="G404" s="178"/>
      <c r="H404" s="129"/>
      <c r="I404" s="157"/>
      <c r="J404" s="158"/>
      <c r="K404" s="157"/>
      <c r="L404" s="157"/>
      <c r="M404" s="157"/>
      <c r="N404" s="157"/>
      <c r="O404" s="157"/>
      <c r="P404" s="157"/>
    </row>
    <row r="405" spans="1:16" ht="14.25" customHeight="1">
      <c r="A405" s="174"/>
      <c r="B405" s="175"/>
      <c r="C405" s="176"/>
      <c r="D405" s="157"/>
      <c r="E405" s="157"/>
      <c r="F405" s="177"/>
      <c r="G405" s="178"/>
      <c r="H405" s="129"/>
      <c r="I405" s="157"/>
      <c r="J405" s="158"/>
      <c r="K405" s="157"/>
      <c r="L405" s="157"/>
      <c r="M405" s="157"/>
      <c r="N405" s="157"/>
      <c r="O405" s="157"/>
      <c r="P405" s="157"/>
    </row>
    <row r="406" spans="1:16" ht="14.25" customHeight="1">
      <c r="A406" s="174"/>
      <c r="B406" s="175"/>
      <c r="C406" s="176"/>
      <c r="D406" s="157"/>
      <c r="E406" s="157"/>
      <c r="F406" s="177"/>
      <c r="G406" s="178"/>
      <c r="H406" s="129"/>
      <c r="I406" s="157"/>
      <c r="J406" s="158"/>
      <c r="K406" s="157"/>
      <c r="L406" s="157"/>
      <c r="M406" s="157"/>
      <c r="N406" s="157"/>
      <c r="O406" s="157"/>
      <c r="P406" s="157"/>
    </row>
    <row r="407" spans="1:16" ht="14.25" customHeight="1">
      <c r="A407" s="174"/>
      <c r="B407" s="175"/>
      <c r="C407" s="176"/>
      <c r="D407" s="157"/>
      <c r="E407" s="157"/>
      <c r="F407" s="177"/>
      <c r="G407" s="178"/>
      <c r="H407" s="129"/>
      <c r="I407" s="157"/>
      <c r="J407" s="158"/>
      <c r="K407" s="157"/>
      <c r="L407" s="157"/>
      <c r="M407" s="157"/>
      <c r="N407" s="157"/>
      <c r="O407" s="157"/>
      <c r="P407" s="157"/>
    </row>
    <row r="408" spans="1:16" ht="14.25" customHeight="1">
      <c r="A408" s="174"/>
      <c r="B408" s="175"/>
      <c r="C408" s="176"/>
      <c r="D408" s="157"/>
      <c r="E408" s="157"/>
      <c r="F408" s="177"/>
      <c r="G408" s="178"/>
      <c r="H408" s="129"/>
      <c r="I408" s="157"/>
      <c r="J408" s="158"/>
      <c r="K408" s="157"/>
      <c r="L408" s="157"/>
      <c r="M408" s="157"/>
      <c r="N408" s="157"/>
      <c r="O408" s="157"/>
      <c r="P408" s="157"/>
    </row>
    <row r="409" spans="1:16" ht="14.25" customHeight="1">
      <c r="A409" s="174"/>
      <c r="B409" s="175"/>
      <c r="C409" s="176"/>
      <c r="D409" s="157"/>
      <c r="E409" s="157"/>
      <c r="F409" s="177"/>
      <c r="G409" s="178"/>
      <c r="H409" s="129"/>
      <c r="I409" s="157"/>
      <c r="J409" s="158"/>
      <c r="K409" s="157"/>
      <c r="L409" s="157"/>
      <c r="M409" s="157"/>
      <c r="N409" s="157"/>
      <c r="O409" s="157"/>
      <c r="P409" s="157"/>
    </row>
    <row r="410" spans="1:16" ht="14.25" customHeight="1">
      <c r="A410" s="174"/>
      <c r="B410" s="175"/>
      <c r="C410" s="176"/>
      <c r="D410" s="157"/>
      <c r="E410" s="157"/>
      <c r="F410" s="177"/>
      <c r="G410" s="178"/>
      <c r="H410" s="129"/>
      <c r="I410" s="157"/>
      <c r="J410" s="158"/>
      <c r="K410" s="157"/>
      <c r="L410" s="157"/>
      <c r="M410" s="157"/>
      <c r="N410" s="157"/>
      <c r="O410" s="157"/>
      <c r="P410" s="157"/>
    </row>
    <row r="411" spans="1:16" ht="14.25" customHeight="1">
      <c r="A411" s="174"/>
      <c r="B411" s="175"/>
      <c r="C411" s="176"/>
      <c r="D411" s="157"/>
      <c r="E411" s="157"/>
      <c r="F411" s="177"/>
      <c r="G411" s="178"/>
      <c r="H411" s="129"/>
      <c r="I411" s="157"/>
      <c r="J411" s="158"/>
      <c r="K411" s="157"/>
      <c r="L411" s="157"/>
      <c r="M411" s="157"/>
      <c r="N411" s="157"/>
      <c r="O411" s="157"/>
      <c r="P411" s="157"/>
    </row>
    <row r="412" spans="1:16" ht="14.25" customHeight="1">
      <c r="A412" s="174"/>
      <c r="B412" s="175"/>
      <c r="C412" s="176"/>
      <c r="D412" s="157"/>
      <c r="E412" s="157"/>
      <c r="F412" s="177"/>
      <c r="G412" s="178"/>
      <c r="H412" s="129"/>
      <c r="I412" s="157"/>
      <c r="J412" s="158"/>
      <c r="K412" s="157"/>
      <c r="L412" s="157"/>
      <c r="M412" s="157"/>
      <c r="N412" s="157"/>
      <c r="O412" s="157"/>
      <c r="P412" s="157"/>
    </row>
    <row r="413" spans="1:16" ht="14.25" customHeight="1">
      <c r="A413" s="174"/>
      <c r="B413" s="175"/>
      <c r="C413" s="176"/>
      <c r="D413" s="157"/>
      <c r="E413" s="157"/>
      <c r="F413" s="177"/>
      <c r="G413" s="178"/>
      <c r="H413" s="129"/>
      <c r="I413" s="157"/>
      <c r="J413" s="158"/>
      <c r="K413" s="157"/>
      <c r="L413" s="157"/>
      <c r="M413" s="157"/>
      <c r="N413" s="157"/>
      <c r="O413" s="157"/>
      <c r="P413" s="157"/>
    </row>
    <row r="414" spans="1:16" ht="14.25" customHeight="1">
      <c r="A414" s="174"/>
      <c r="B414" s="175"/>
      <c r="C414" s="176"/>
      <c r="D414" s="157"/>
      <c r="E414" s="157"/>
      <c r="F414" s="177"/>
      <c r="G414" s="178"/>
      <c r="H414" s="129"/>
      <c r="I414" s="157"/>
      <c r="J414" s="158"/>
      <c r="K414" s="157"/>
      <c r="L414" s="157"/>
      <c r="M414" s="157"/>
      <c r="N414" s="157"/>
      <c r="O414" s="157"/>
      <c r="P414" s="157"/>
    </row>
    <row r="415" spans="1:16" ht="14.25" customHeight="1">
      <c r="A415" s="174"/>
      <c r="B415" s="175"/>
      <c r="C415" s="176"/>
      <c r="D415" s="157"/>
      <c r="E415" s="157"/>
      <c r="F415" s="177"/>
      <c r="G415" s="178"/>
      <c r="H415" s="129"/>
      <c r="I415" s="157"/>
      <c r="J415" s="158"/>
      <c r="K415" s="157"/>
      <c r="L415" s="157"/>
      <c r="M415" s="157"/>
      <c r="N415" s="157"/>
      <c r="O415" s="157"/>
      <c r="P415" s="157"/>
    </row>
    <row r="416" spans="1:16" ht="14.25" customHeight="1">
      <c r="A416" s="174"/>
      <c r="B416" s="175"/>
      <c r="C416" s="176"/>
      <c r="D416" s="157"/>
      <c r="E416" s="157"/>
      <c r="F416" s="177"/>
      <c r="G416" s="178"/>
      <c r="H416" s="129"/>
      <c r="I416" s="157"/>
      <c r="J416" s="158"/>
      <c r="K416" s="157"/>
      <c r="L416" s="157"/>
      <c r="M416" s="157"/>
      <c r="N416" s="157"/>
      <c r="O416" s="157"/>
      <c r="P416" s="157"/>
    </row>
    <row r="417" spans="1:16" ht="14.25" customHeight="1">
      <c r="A417" s="174"/>
      <c r="B417" s="175"/>
      <c r="C417" s="176"/>
      <c r="D417" s="157"/>
      <c r="E417" s="157"/>
      <c r="F417" s="177"/>
      <c r="G417" s="178"/>
      <c r="H417" s="129"/>
      <c r="I417" s="157"/>
      <c r="J417" s="158"/>
      <c r="K417" s="157"/>
      <c r="L417" s="157"/>
      <c r="M417" s="157"/>
      <c r="N417" s="157"/>
      <c r="O417" s="157"/>
      <c r="P417" s="157"/>
    </row>
    <row r="418" spans="1:16" ht="14.25" customHeight="1">
      <c r="A418" s="174"/>
      <c r="B418" s="175"/>
      <c r="C418" s="176"/>
      <c r="D418" s="157"/>
      <c r="E418" s="157"/>
      <c r="F418" s="177"/>
      <c r="G418" s="178"/>
      <c r="H418" s="129"/>
      <c r="I418" s="157"/>
      <c r="J418" s="158"/>
      <c r="K418" s="157"/>
      <c r="L418" s="157"/>
      <c r="M418" s="157"/>
      <c r="N418" s="157"/>
      <c r="O418" s="157"/>
      <c r="P418" s="157"/>
    </row>
    <row r="419" spans="1:16" ht="14.25" customHeight="1">
      <c r="A419" s="174"/>
      <c r="B419" s="175"/>
      <c r="C419" s="176"/>
      <c r="D419" s="157"/>
      <c r="E419" s="157"/>
      <c r="F419" s="177"/>
      <c r="G419" s="178"/>
      <c r="H419" s="129"/>
      <c r="I419" s="157"/>
      <c r="J419" s="158"/>
      <c r="K419" s="157"/>
      <c r="L419" s="157"/>
      <c r="M419" s="157"/>
      <c r="N419" s="157"/>
      <c r="O419" s="157"/>
      <c r="P419" s="157"/>
    </row>
    <row r="420" spans="1:16" ht="14.25" customHeight="1">
      <c r="A420" s="174"/>
      <c r="B420" s="175"/>
      <c r="C420" s="176"/>
      <c r="D420" s="157"/>
      <c r="E420" s="157"/>
      <c r="F420" s="177"/>
      <c r="G420" s="178"/>
      <c r="H420" s="129"/>
      <c r="I420" s="157"/>
      <c r="J420" s="158"/>
      <c r="K420" s="157"/>
      <c r="L420" s="157"/>
      <c r="M420" s="157"/>
      <c r="N420" s="157"/>
      <c r="O420" s="157"/>
      <c r="P420" s="157"/>
    </row>
    <row r="421" spans="1:16" ht="14.25" customHeight="1">
      <c r="A421" s="174"/>
      <c r="B421" s="175"/>
      <c r="C421" s="176"/>
      <c r="D421" s="157"/>
      <c r="E421" s="157"/>
      <c r="F421" s="177"/>
      <c r="G421" s="178"/>
      <c r="H421" s="129"/>
      <c r="I421" s="157"/>
      <c r="J421" s="158"/>
      <c r="K421" s="157"/>
      <c r="L421" s="157"/>
      <c r="M421" s="157"/>
      <c r="N421" s="157"/>
      <c r="O421" s="157"/>
      <c r="P421" s="157"/>
    </row>
    <row r="422" spans="1:16" ht="14.25" customHeight="1">
      <c r="A422" s="174"/>
      <c r="B422" s="175"/>
      <c r="C422" s="176"/>
      <c r="D422" s="157"/>
      <c r="E422" s="157"/>
      <c r="F422" s="177"/>
      <c r="G422" s="178"/>
      <c r="H422" s="129"/>
      <c r="I422" s="157"/>
      <c r="J422" s="158"/>
      <c r="K422" s="157"/>
      <c r="L422" s="157"/>
      <c r="M422" s="157"/>
      <c r="N422" s="157"/>
      <c r="O422" s="157"/>
      <c r="P422" s="157"/>
    </row>
    <row r="423" spans="1:16" ht="14.25" customHeight="1">
      <c r="A423" s="174"/>
      <c r="B423" s="175"/>
      <c r="C423" s="176"/>
      <c r="D423" s="157"/>
      <c r="E423" s="157"/>
      <c r="F423" s="177"/>
      <c r="G423" s="178"/>
      <c r="H423" s="129"/>
      <c r="I423" s="157"/>
      <c r="J423" s="158"/>
      <c r="K423" s="157"/>
      <c r="L423" s="157"/>
      <c r="M423" s="157"/>
      <c r="N423" s="157"/>
      <c r="O423" s="157"/>
      <c r="P423" s="157"/>
    </row>
    <row r="424" spans="1:16" ht="14.25" customHeight="1">
      <c r="A424" s="174"/>
      <c r="B424" s="175"/>
      <c r="C424" s="176"/>
      <c r="D424" s="157"/>
      <c r="E424" s="157"/>
      <c r="F424" s="177"/>
      <c r="G424" s="178"/>
      <c r="H424" s="129"/>
      <c r="I424" s="157"/>
      <c r="J424" s="158"/>
      <c r="K424" s="157"/>
      <c r="L424" s="157"/>
      <c r="M424" s="157"/>
      <c r="N424" s="157"/>
      <c r="O424" s="157"/>
      <c r="P424" s="157"/>
    </row>
    <row r="425" spans="1:16" ht="14.25" customHeight="1">
      <c r="A425" s="174"/>
      <c r="B425" s="175"/>
      <c r="C425" s="176"/>
      <c r="D425" s="157"/>
      <c r="E425" s="157"/>
      <c r="F425" s="177"/>
      <c r="G425" s="178"/>
      <c r="H425" s="129"/>
      <c r="I425" s="157"/>
      <c r="J425" s="158"/>
      <c r="K425" s="157"/>
      <c r="L425" s="157"/>
      <c r="M425" s="157"/>
      <c r="N425" s="157"/>
      <c r="O425" s="157"/>
      <c r="P425" s="157"/>
    </row>
    <row r="426" spans="1:16" ht="14.25" customHeight="1">
      <c r="A426" s="174"/>
      <c r="B426" s="175"/>
      <c r="C426" s="176"/>
      <c r="D426" s="157"/>
      <c r="E426" s="157"/>
      <c r="F426" s="177"/>
      <c r="G426" s="178"/>
      <c r="H426" s="129"/>
      <c r="I426" s="157"/>
      <c r="J426" s="158"/>
      <c r="K426" s="157"/>
      <c r="L426" s="157"/>
      <c r="M426" s="157"/>
      <c r="N426" s="157"/>
      <c r="O426" s="157"/>
      <c r="P426" s="157"/>
    </row>
    <row r="427" spans="1:16" ht="14.25" customHeight="1">
      <c r="A427" s="174"/>
      <c r="B427" s="175"/>
      <c r="C427" s="176"/>
      <c r="D427" s="157"/>
      <c r="E427" s="157"/>
      <c r="F427" s="177"/>
      <c r="G427" s="178"/>
      <c r="H427" s="129"/>
      <c r="I427" s="157"/>
      <c r="J427" s="158"/>
      <c r="K427" s="157"/>
      <c r="L427" s="157"/>
      <c r="M427" s="157"/>
      <c r="N427" s="157"/>
      <c r="O427" s="157"/>
      <c r="P427" s="157"/>
    </row>
    <row r="428" spans="1:16" ht="14.25" customHeight="1">
      <c r="A428" s="174"/>
      <c r="B428" s="175"/>
      <c r="C428" s="176"/>
      <c r="D428" s="157"/>
      <c r="E428" s="157"/>
      <c r="F428" s="177"/>
      <c r="G428" s="178"/>
      <c r="H428" s="129"/>
      <c r="I428" s="157"/>
      <c r="J428" s="158"/>
      <c r="K428" s="157"/>
      <c r="L428" s="157"/>
      <c r="M428" s="157"/>
      <c r="N428" s="157"/>
      <c r="O428" s="157"/>
      <c r="P428" s="157"/>
    </row>
    <row r="429" spans="1:16" ht="14.25" customHeight="1">
      <c r="A429" s="174"/>
      <c r="B429" s="175"/>
      <c r="C429" s="176"/>
      <c r="D429" s="157"/>
      <c r="E429" s="157"/>
      <c r="F429" s="177"/>
      <c r="G429" s="178"/>
      <c r="H429" s="129"/>
      <c r="I429" s="157"/>
      <c r="J429" s="158"/>
      <c r="K429" s="157"/>
      <c r="L429" s="157"/>
      <c r="M429" s="157"/>
      <c r="N429" s="157"/>
      <c r="O429" s="157"/>
      <c r="P429" s="157"/>
    </row>
    <row r="430" spans="1:16" ht="14.25" customHeight="1">
      <c r="A430" s="174"/>
      <c r="B430" s="175"/>
      <c r="C430" s="176"/>
      <c r="D430" s="157"/>
      <c r="E430" s="157"/>
      <c r="F430" s="177"/>
      <c r="G430" s="178"/>
      <c r="H430" s="129"/>
      <c r="I430" s="157"/>
      <c r="J430" s="158"/>
      <c r="K430" s="157"/>
      <c r="L430" s="157"/>
      <c r="M430" s="157"/>
      <c r="N430" s="157"/>
      <c r="O430" s="157"/>
      <c r="P430" s="157"/>
    </row>
    <row r="431" spans="1:16" ht="14.25" customHeight="1">
      <c r="A431" s="174"/>
      <c r="B431" s="175"/>
      <c r="C431" s="176"/>
      <c r="D431" s="157"/>
      <c r="E431" s="157"/>
      <c r="F431" s="177"/>
      <c r="G431" s="178"/>
      <c r="H431" s="129"/>
      <c r="I431" s="157"/>
      <c r="J431" s="158"/>
      <c r="K431" s="157"/>
      <c r="L431" s="157"/>
      <c r="M431" s="157"/>
      <c r="N431" s="157"/>
      <c r="O431" s="157"/>
      <c r="P431" s="157"/>
    </row>
    <row r="432" spans="1:16" ht="14.25" customHeight="1">
      <c r="A432" s="174"/>
      <c r="B432" s="175"/>
      <c r="C432" s="176"/>
      <c r="D432" s="157"/>
      <c r="E432" s="157"/>
      <c r="F432" s="177"/>
      <c r="G432" s="178"/>
      <c r="H432" s="129"/>
      <c r="I432" s="157"/>
      <c r="J432" s="158"/>
      <c r="K432" s="157"/>
      <c r="L432" s="157"/>
      <c r="M432" s="157"/>
      <c r="N432" s="157"/>
      <c r="O432" s="157"/>
      <c r="P432" s="157"/>
    </row>
    <row r="433" spans="1:16" ht="14.25" customHeight="1">
      <c r="A433" s="174"/>
      <c r="B433" s="175"/>
      <c r="C433" s="176"/>
      <c r="D433" s="157"/>
      <c r="E433" s="157"/>
      <c r="F433" s="177"/>
      <c r="G433" s="178"/>
      <c r="H433" s="129"/>
      <c r="I433" s="157"/>
      <c r="J433" s="158"/>
      <c r="K433" s="157"/>
      <c r="L433" s="157"/>
      <c r="M433" s="157"/>
      <c r="N433" s="157"/>
      <c r="O433" s="157"/>
      <c r="P433" s="157"/>
    </row>
    <row r="434" spans="1:16" ht="14.25" customHeight="1">
      <c r="A434" s="174"/>
      <c r="B434" s="175"/>
      <c r="C434" s="176"/>
      <c r="D434" s="157"/>
      <c r="E434" s="157"/>
      <c r="F434" s="177"/>
      <c r="G434" s="178"/>
      <c r="H434" s="129"/>
      <c r="I434" s="157"/>
      <c r="J434" s="158"/>
      <c r="K434" s="157"/>
      <c r="L434" s="157"/>
      <c r="M434" s="157"/>
      <c r="N434" s="157"/>
      <c r="O434" s="157"/>
      <c r="P434" s="157"/>
    </row>
    <row r="435" spans="1:16" ht="14.25" customHeight="1">
      <c r="A435" s="174"/>
      <c r="B435" s="175"/>
      <c r="C435" s="176"/>
      <c r="D435" s="157"/>
      <c r="E435" s="157"/>
      <c r="F435" s="177"/>
      <c r="G435" s="178"/>
      <c r="H435" s="129"/>
      <c r="I435" s="157"/>
      <c r="J435" s="158"/>
      <c r="K435" s="157"/>
      <c r="L435" s="157"/>
      <c r="M435" s="157"/>
      <c r="N435" s="157"/>
      <c r="O435" s="157"/>
      <c r="P435" s="157"/>
    </row>
    <row r="436" spans="1:16" ht="14.25" customHeight="1">
      <c r="A436" s="174"/>
      <c r="B436" s="175"/>
      <c r="C436" s="176"/>
      <c r="D436" s="157"/>
      <c r="E436" s="157"/>
      <c r="F436" s="177"/>
      <c r="G436" s="178"/>
      <c r="H436" s="129"/>
      <c r="I436" s="157"/>
      <c r="J436" s="158"/>
      <c r="K436" s="157"/>
      <c r="L436" s="157"/>
      <c r="M436" s="157"/>
      <c r="N436" s="157"/>
      <c r="O436" s="157"/>
      <c r="P436" s="157"/>
    </row>
    <row r="437" spans="1:16" ht="14.25" customHeight="1">
      <c r="A437" s="174"/>
      <c r="B437" s="175"/>
      <c r="C437" s="176"/>
      <c r="D437" s="157"/>
      <c r="E437" s="157"/>
      <c r="F437" s="177"/>
      <c r="G437" s="178"/>
      <c r="H437" s="129"/>
      <c r="I437" s="157"/>
      <c r="J437" s="158"/>
      <c r="K437" s="157"/>
      <c r="L437" s="157"/>
      <c r="M437" s="157"/>
      <c r="N437" s="157"/>
      <c r="O437" s="157"/>
      <c r="P437" s="157"/>
    </row>
    <row r="438" spans="1:16" ht="14.25" customHeight="1">
      <c r="A438" s="174"/>
      <c r="B438" s="175"/>
      <c r="C438" s="176"/>
      <c r="D438" s="157"/>
      <c r="E438" s="157"/>
      <c r="F438" s="177"/>
      <c r="G438" s="178"/>
      <c r="H438" s="129"/>
      <c r="I438" s="157"/>
      <c r="J438" s="158"/>
      <c r="K438" s="157"/>
      <c r="L438" s="157"/>
      <c r="M438" s="157"/>
      <c r="N438" s="157"/>
      <c r="O438" s="157"/>
      <c r="P438" s="157"/>
    </row>
    <row r="439" spans="1:16" ht="14.25" customHeight="1">
      <c r="A439" s="174"/>
      <c r="B439" s="175"/>
      <c r="C439" s="176"/>
      <c r="D439" s="157"/>
      <c r="E439" s="157"/>
      <c r="F439" s="177"/>
      <c r="G439" s="178"/>
      <c r="H439" s="129"/>
      <c r="I439" s="157"/>
      <c r="J439" s="158"/>
      <c r="K439" s="157"/>
      <c r="L439" s="157"/>
      <c r="M439" s="157"/>
      <c r="N439" s="157"/>
      <c r="O439" s="157"/>
      <c r="P439" s="157"/>
    </row>
    <row r="440" spans="1:16" ht="14.25" customHeight="1">
      <c r="A440" s="174"/>
      <c r="B440" s="175"/>
      <c r="C440" s="176"/>
      <c r="D440" s="157"/>
      <c r="E440" s="157"/>
      <c r="F440" s="177"/>
      <c r="G440" s="178"/>
      <c r="H440" s="129"/>
      <c r="I440" s="157"/>
      <c r="J440" s="158"/>
      <c r="K440" s="157"/>
      <c r="L440" s="157"/>
      <c r="M440" s="157"/>
      <c r="N440" s="157"/>
      <c r="O440" s="157"/>
      <c r="P440" s="157"/>
    </row>
    <row r="441" spans="1:16" ht="14.25" customHeight="1">
      <c r="A441" s="174"/>
      <c r="B441" s="175"/>
      <c r="C441" s="176"/>
      <c r="D441" s="157"/>
      <c r="E441" s="157"/>
      <c r="F441" s="177"/>
      <c r="G441" s="178"/>
      <c r="H441" s="129"/>
      <c r="I441" s="157"/>
      <c r="J441" s="158"/>
      <c r="K441" s="157"/>
      <c r="L441" s="157"/>
      <c r="M441" s="157"/>
      <c r="N441" s="157"/>
      <c r="O441" s="157"/>
      <c r="P441" s="157"/>
    </row>
    <row r="442" spans="1:16" ht="14.25" customHeight="1">
      <c r="A442" s="174"/>
      <c r="B442" s="175"/>
      <c r="C442" s="176"/>
      <c r="D442" s="157"/>
      <c r="E442" s="157"/>
      <c r="F442" s="177"/>
      <c r="G442" s="178"/>
      <c r="H442" s="129"/>
      <c r="I442" s="157"/>
      <c r="J442" s="158"/>
      <c r="K442" s="157"/>
      <c r="L442" s="157"/>
      <c r="M442" s="157"/>
      <c r="N442" s="157"/>
      <c r="O442" s="157"/>
      <c r="P442" s="157"/>
    </row>
    <row r="443" spans="1:16" ht="14.25" customHeight="1">
      <c r="A443" s="174"/>
      <c r="B443" s="175"/>
      <c r="C443" s="176"/>
      <c r="D443" s="157"/>
      <c r="E443" s="157"/>
      <c r="F443" s="177"/>
      <c r="G443" s="178"/>
      <c r="H443" s="129"/>
      <c r="I443" s="157"/>
      <c r="J443" s="158"/>
      <c r="K443" s="157"/>
      <c r="L443" s="157"/>
      <c r="M443" s="157"/>
      <c r="N443" s="157"/>
      <c r="O443" s="157"/>
      <c r="P443" s="157"/>
    </row>
    <row r="444" spans="1:16" ht="14.25" customHeight="1">
      <c r="A444" s="174"/>
      <c r="B444" s="175"/>
      <c r="C444" s="176"/>
      <c r="D444" s="157"/>
      <c r="E444" s="157"/>
      <c r="F444" s="177"/>
      <c r="G444" s="178"/>
      <c r="H444" s="129"/>
      <c r="I444" s="157"/>
      <c r="J444" s="158"/>
      <c r="K444" s="157"/>
      <c r="L444" s="157"/>
      <c r="M444" s="157"/>
      <c r="N444" s="157"/>
      <c r="O444" s="157"/>
      <c r="P444" s="157"/>
    </row>
    <row r="445" spans="1:16" ht="14.25" customHeight="1">
      <c r="A445" s="174"/>
      <c r="B445" s="175"/>
      <c r="C445" s="176"/>
      <c r="D445" s="157"/>
      <c r="E445" s="157"/>
      <c r="F445" s="177"/>
      <c r="G445" s="178"/>
      <c r="H445" s="129"/>
      <c r="I445" s="157"/>
      <c r="J445" s="158"/>
      <c r="K445" s="157"/>
      <c r="L445" s="157"/>
      <c r="M445" s="157"/>
      <c r="N445" s="157"/>
      <c r="O445" s="157"/>
      <c r="P445" s="157"/>
    </row>
    <row r="446" spans="1:16" ht="14.25" customHeight="1">
      <c r="A446" s="174"/>
      <c r="B446" s="175"/>
      <c r="C446" s="176"/>
      <c r="D446" s="157"/>
      <c r="E446" s="157"/>
      <c r="F446" s="177"/>
      <c r="G446" s="178"/>
      <c r="H446" s="129"/>
      <c r="I446" s="157"/>
      <c r="J446" s="158"/>
      <c r="K446" s="157"/>
      <c r="L446" s="157"/>
      <c r="M446" s="157"/>
      <c r="N446" s="157"/>
      <c r="O446" s="157"/>
      <c r="P446" s="157"/>
    </row>
    <row r="447" spans="1:16" ht="14.25" customHeight="1">
      <c r="A447" s="174"/>
      <c r="B447" s="175"/>
      <c r="C447" s="176"/>
      <c r="D447" s="157"/>
      <c r="E447" s="157"/>
      <c r="F447" s="177"/>
      <c r="G447" s="178"/>
      <c r="H447" s="129"/>
      <c r="I447" s="157"/>
      <c r="J447" s="158"/>
      <c r="K447" s="157"/>
      <c r="L447" s="157"/>
      <c r="M447" s="157"/>
      <c r="N447" s="157"/>
      <c r="O447" s="157"/>
      <c r="P447" s="157"/>
    </row>
    <row r="448" spans="1:16" ht="14.25" customHeight="1">
      <c r="A448" s="174"/>
      <c r="B448" s="175"/>
      <c r="C448" s="176"/>
      <c r="D448" s="157"/>
      <c r="E448" s="157"/>
      <c r="F448" s="177"/>
      <c r="G448" s="178"/>
      <c r="H448" s="129"/>
      <c r="I448" s="157"/>
      <c r="J448" s="158"/>
      <c r="K448" s="157"/>
      <c r="L448" s="157"/>
      <c r="M448" s="157"/>
      <c r="N448" s="157"/>
      <c r="O448" s="157"/>
      <c r="P448" s="157"/>
    </row>
    <row r="449" spans="1:16" ht="14.25" customHeight="1">
      <c r="A449" s="174"/>
      <c r="B449" s="175"/>
      <c r="C449" s="176"/>
      <c r="D449" s="157"/>
      <c r="E449" s="157"/>
      <c r="F449" s="177"/>
      <c r="G449" s="178"/>
      <c r="H449" s="129"/>
      <c r="I449" s="157"/>
      <c r="J449" s="158"/>
      <c r="K449" s="157"/>
      <c r="L449" s="157"/>
      <c r="M449" s="157"/>
      <c r="N449" s="157"/>
      <c r="O449" s="157"/>
      <c r="P449" s="157"/>
    </row>
    <row r="450" spans="1:16" ht="14.25" customHeight="1">
      <c r="A450" s="174"/>
      <c r="B450" s="175"/>
      <c r="C450" s="176"/>
      <c r="D450" s="157"/>
      <c r="E450" s="157"/>
      <c r="F450" s="177"/>
      <c r="G450" s="178"/>
      <c r="H450" s="129"/>
      <c r="I450" s="157"/>
      <c r="J450" s="158"/>
      <c r="K450" s="157"/>
      <c r="L450" s="157"/>
      <c r="M450" s="157"/>
      <c r="N450" s="157"/>
      <c r="O450" s="157"/>
      <c r="P450" s="157"/>
    </row>
    <row r="451" spans="1:16" ht="14.25" customHeight="1">
      <c r="A451" s="174"/>
      <c r="B451" s="175"/>
      <c r="C451" s="176"/>
      <c r="D451" s="157"/>
      <c r="E451" s="157"/>
      <c r="F451" s="177"/>
      <c r="G451" s="178"/>
      <c r="H451" s="129"/>
      <c r="I451" s="157"/>
      <c r="J451" s="158"/>
      <c r="K451" s="157"/>
      <c r="L451" s="157"/>
      <c r="M451" s="157"/>
      <c r="N451" s="157"/>
      <c r="O451" s="157"/>
      <c r="P451" s="157"/>
    </row>
    <row r="452" spans="1:16" ht="14.25" customHeight="1">
      <c r="A452" s="174"/>
      <c r="B452" s="175"/>
      <c r="C452" s="176"/>
      <c r="D452" s="157"/>
      <c r="E452" s="157"/>
      <c r="F452" s="177"/>
      <c r="G452" s="178"/>
      <c r="H452" s="129"/>
      <c r="I452" s="157"/>
      <c r="J452" s="158"/>
      <c r="K452" s="157"/>
      <c r="L452" s="157"/>
      <c r="M452" s="157"/>
      <c r="N452" s="157"/>
      <c r="O452" s="157"/>
      <c r="P452" s="157"/>
    </row>
    <row r="453" spans="1:16" ht="14.25" customHeight="1">
      <c r="A453" s="174"/>
      <c r="B453" s="175"/>
      <c r="C453" s="176"/>
      <c r="D453" s="157"/>
      <c r="E453" s="157"/>
      <c r="F453" s="177"/>
      <c r="G453" s="178"/>
      <c r="H453" s="129"/>
      <c r="I453" s="157"/>
      <c r="J453" s="158"/>
      <c r="K453" s="157"/>
      <c r="L453" s="157"/>
      <c r="M453" s="157"/>
      <c r="N453" s="157"/>
      <c r="O453" s="157"/>
      <c r="P453" s="157"/>
    </row>
    <row r="454" spans="1:16" ht="14.25" customHeight="1">
      <c r="A454" s="174"/>
      <c r="B454" s="175"/>
      <c r="C454" s="176"/>
      <c r="D454" s="157"/>
      <c r="E454" s="157"/>
      <c r="F454" s="177"/>
      <c r="G454" s="178"/>
      <c r="H454" s="129"/>
      <c r="I454" s="157"/>
      <c r="J454" s="158"/>
      <c r="K454" s="157"/>
      <c r="L454" s="157"/>
      <c r="M454" s="157"/>
      <c r="N454" s="157"/>
      <c r="O454" s="157"/>
      <c r="P454" s="157"/>
    </row>
    <row r="455" spans="1:16" ht="14.25" customHeight="1">
      <c r="A455" s="174"/>
      <c r="B455" s="175"/>
      <c r="C455" s="176"/>
      <c r="D455" s="157"/>
      <c r="E455" s="157"/>
      <c r="F455" s="177"/>
      <c r="G455" s="178"/>
      <c r="H455" s="129"/>
      <c r="I455" s="157"/>
      <c r="J455" s="158"/>
      <c r="K455" s="157"/>
      <c r="L455" s="157"/>
      <c r="M455" s="157"/>
      <c r="N455" s="157"/>
      <c r="O455" s="157"/>
      <c r="P455" s="157"/>
    </row>
    <row r="456" spans="1:16" ht="14.25" customHeight="1">
      <c r="A456" s="174"/>
      <c r="B456" s="175"/>
      <c r="C456" s="176"/>
      <c r="D456" s="157"/>
      <c r="E456" s="157"/>
      <c r="F456" s="177"/>
      <c r="G456" s="178"/>
      <c r="H456" s="129"/>
      <c r="I456" s="157"/>
      <c r="J456" s="158"/>
      <c r="K456" s="157"/>
      <c r="L456" s="157"/>
      <c r="M456" s="157"/>
      <c r="N456" s="157"/>
      <c r="O456" s="157"/>
      <c r="P456" s="157"/>
    </row>
    <row r="457" spans="1:16" ht="14.25" customHeight="1">
      <c r="A457" s="174"/>
      <c r="B457" s="175"/>
      <c r="C457" s="176"/>
      <c r="D457" s="157"/>
      <c r="E457" s="157"/>
      <c r="F457" s="177"/>
      <c r="G457" s="178"/>
      <c r="H457" s="129"/>
      <c r="I457" s="157"/>
      <c r="J457" s="158"/>
      <c r="K457" s="157"/>
      <c r="L457" s="157"/>
      <c r="M457" s="157"/>
      <c r="N457" s="157"/>
      <c r="O457" s="157"/>
      <c r="P457" s="157"/>
    </row>
    <row r="458" spans="1:16" ht="14.25" customHeight="1">
      <c r="A458" s="174"/>
      <c r="B458" s="175"/>
      <c r="C458" s="176"/>
      <c r="D458" s="157"/>
      <c r="E458" s="157"/>
      <c r="F458" s="177"/>
      <c r="G458" s="178"/>
      <c r="H458" s="129"/>
      <c r="I458" s="157"/>
      <c r="J458" s="158"/>
      <c r="K458" s="157"/>
      <c r="L458" s="157"/>
      <c r="M458" s="157"/>
      <c r="N458" s="157"/>
      <c r="O458" s="157"/>
      <c r="P458" s="157"/>
    </row>
    <row r="459" spans="1:16" ht="14.25" customHeight="1">
      <c r="A459" s="174"/>
      <c r="B459" s="175"/>
      <c r="C459" s="176"/>
      <c r="D459" s="157"/>
      <c r="E459" s="157"/>
      <c r="F459" s="177"/>
      <c r="G459" s="178"/>
      <c r="H459" s="129"/>
      <c r="I459" s="157"/>
      <c r="J459" s="158"/>
      <c r="K459" s="157"/>
      <c r="L459" s="157"/>
      <c r="M459" s="157"/>
      <c r="N459" s="157"/>
      <c r="O459" s="157"/>
      <c r="P459" s="157"/>
    </row>
    <row r="460" spans="1:16" ht="14.25" customHeight="1">
      <c r="A460" s="174"/>
      <c r="B460" s="175"/>
      <c r="C460" s="176"/>
      <c r="D460" s="157"/>
      <c r="E460" s="157"/>
      <c r="F460" s="177"/>
      <c r="G460" s="178"/>
      <c r="H460" s="129"/>
      <c r="I460" s="157"/>
      <c r="J460" s="158"/>
      <c r="K460" s="157"/>
      <c r="L460" s="157"/>
      <c r="M460" s="157"/>
      <c r="N460" s="157"/>
      <c r="O460" s="157"/>
      <c r="P460" s="157"/>
    </row>
    <row r="461" spans="1:16" ht="14.25" customHeight="1">
      <c r="A461" s="174"/>
      <c r="B461" s="175"/>
      <c r="C461" s="176"/>
      <c r="D461" s="157"/>
      <c r="E461" s="157"/>
      <c r="F461" s="177"/>
      <c r="G461" s="178"/>
      <c r="H461" s="129"/>
      <c r="I461" s="157"/>
      <c r="J461" s="158"/>
      <c r="K461" s="157"/>
      <c r="L461" s="157"/>
      <c r="M461" s="157"/>
      <c r="N461" s="157"/>
      <c r="O461" s="157"/>
      <c r="P461" s="157"/>
    </row>
    <row r="462" spans="1:16" ht="14.25" customHeight="1">
      <c r="A462" s="174"/>
      <c r="B462" s="175"/>
      <c r="C462" s="176"/>
      <c r="D462" s="157"/>
      <c r="E462" s="157"/>
      <c r="F462" s="177"/>
      <c r="G462" s="178"/>
      <c r="H462" s="129"/>
      <c r="I462" s="157"/>
      <c r="J462" s="158"/>
      <c r="K462" s="157"/>
      <c r="L462" s="157"/>
      <c r="M462" s="157"/>
      <c r="N462" s="157"/>
      <c r="O462" s="157"/>
      <c r="P462" s="157"/>
    </row>
    <row r="463" spans="1:16" ht="14.25" customHeight="1">
      <c r="A463" s="174"/>
      <c r="B463" s="175"/>
      <c r="C463" s="176"/>
      <c r="D463" s="157"/>
      <c r="E463" s="157"/>
      <c r="F463" s="177"/>
      <c r="G463" s="178"/>
      <c r="H463" s="129"/>
      <c r="I463" s="157"/>
      <c r="J463" s="158"/>
      <c r="K463" s="157"/>
      <c r="L463" s="157"/>
      <c r="M463" s="157"/>
      <c r="N463" s="157"/>
      <c r="O463" s="157"/>
      <c r="P463" s="157"/>
    </row>
    <row r="464" spans="1:16" ht="14.25" customHeight="1">
      <c r="A464" s="174"/>
      <c r="B464" s="175"/>
      <c r="C464" s="176"/>
      <c r="D464" s="157"/>
      <c r="E464" s="157"/>
      <c r="F464" s="177"/>
      <c r="G464" s="178"/>
      <c r="H464" s="129"/>
      <c r="I464" s="157"/>
      <c r="J464" s="158"/>
      <c r="K464" s="157"/>
      <c r="L464" s="157"/>
      <c r="M464" s="157"/>
      <c r="N464" s="157"/>
      <c r="O464" s="157"/>
      <c r="P464" s="157"/>
    </row>
    <row r="465" spans="1:16" ht="14.25" customHeight="1">
      <c r="A465" s="174"/>
      <c r="B465" s="175"/>
      <c r="C465" s="176"/>
      <c r="D465" s="157"/>
      <c r="E465" s="157"/>
      <c r="F465" s="177"/>
      <c r="G465" s="178"/>
      <c r="H465" s="129"/>
      <c r="I465" s="157"/>
      <c r="J465" s="158"/>
      <c r="K465" s="157"/>
      <c r="L465" s="157"/>
      <c r="M465" s="157"/>
      <c r="N465" s="157"/>
      <c r="O465" s="157"/>
      <c r="P465" s="157"/>
    </row>
    <row r="466" spans="1:16" ht="14.25" customHeight="1">
      <c r="A466" s="174"/>
      <c r="B466" s="175"/>
      <c r="C466" s="176"/>
      <c r="D466" s="157"/>
      <c r="E466" s="157"/>
      <c r="F466" s="177"/>
      <c r="G466" s="178"/>
      <c r="H466" s="129"/>
      <c r="I466" s="157"/>
      <c r="J466" s="158"/>
      <c r="K466" s="157"/>
      <c r="L466" s="157"/>
      <c r="M466" s="157"/>
      <c r="N466" s="157"/>
      <c r="O466" s="157"/>
      <c r="P466" s="157"/>
    </row>
    <row r="467" spans="1:16" ht="14.25" customHeight="1">
      <c r="A467" s="174"/>
      <c r="B467" s="175"/>
      <c r="C467" s="176"/>
      <c r="D467" s="157"/>
      <c r="E467" s="157"/>
      <c r="F467" s="177"/>
      <c r="G467" s="178"/>
      <c r="H467" s="129"/>
      <c r="I467" s="157"/>
      <c r="J467" s="158"/>
      <c r="K467" s="157"/>
      <c r="L467" s="157"/>
      <c r="M467" s="157"/>
      <c r="N467" s="157"/>
      <c r="O467" s="157"/>
      <c r="P467" s="157"/>
    </row>
    <row r="468" spans="1:16" ht="14.25" customHeight="1">
      <c r="A468" s="174"/>
      <c r="B468" s="175"/>
      <c r="C468" s="176"/>
      <c r="D468" s="157"/>
      <c r="E468" s="157"/>
      <c r="F468" s="177"/>
      <c r="G468" s="178"/>
      <c r="H468" s="129"/>
      <c r="I468" s="157"/>
      <c r="J468" s="158"/>
      <c r="K468" s="157"/>
      <c r="L468" s="157"/>
      <c r="M468" s="157"/>
      <c r="N468" s="157"/>
      <c r="O468" s="157"/>
      <c r="P468" s="157"/>
    </row>
    <row r="469" spans="1:16" ht="14.25" customHeight="1">
      <c r="A469" s="174"/>
      <c r="B469" s="175"/>
      <c r="C469" s="176"/>
      <c r="D469" s="157"/>
      <c r="E469" s="157"/>
      <c r="F469" s="177"/>
      <c r="G469" s="178"/>
      <c r="H469" s="129"/>
      <c r="I469" s="157"/>
      <c r="J469" s="158"/>
      <c r="K469" s="157"/>
      <c r="L469" s="157"/>
      <c r="M469" s="157"/>
      <c r="N469" s="157"/>
      <c r="O469" s="157"/>
      <c r="P469" s="157"/>
    </row>
    <row r="470" spans="1:16" ht="14.25" customHeight="1">
      <c r="A470" s="174"/>
      <c r="B470" s="175"/>
      <c r="C470" s="176"/>
      <c r="D470" s="157"/>
      <c r="E470" s="157"/>
      <c r="F470" s="177"/>
      <c r="G470" s="178"/>
      <c r="H470" s="129"/>
      <c r="I470" s="157"/>
      <c r="J470" s="158"/>
      <c r="K470" s="157"/>
      <c r="L470" s="157"/>
      <c r="M470" s="157"/>
      <c r="N470" s="157"/>
      <c r="O470" s="157"/>
      <c r="P470" s="157"/>
    </row>
    <row r="471" spans="1:16" ht="14.25" customHeight="1">
      <c r="A471" s="174"/>
      <c r="B471" s="175"/>
      <c r="C471" s="176"/>
      <c r="D471" s="157"/>
      <c r="E471" s="157"/>
      <c r="F471" s="177"/>
      <c r="G471" s="178"/>
      <c r="H471" s="129"/>
      <c r="I471" s="157"/>
      <c r="J471" s="158"/>
      <c r="K471" s="157"/>
      <c r="L471" s="157"/>
      <c r="M471" s="157"/>
      <c r="N471" s="157"/>
      <c r="O471" s="157"/>
      <c r="P471" s="157"/>
    </row>
    <row r="472" spans="1:16" ht="14.25" customHeight="1">
      <c r="A472" s="174"/>
      <c r="B472" s="175"/>
      <c r="C472" s="176"/>
      <c r="D472" s="157"/>
      <c r="E472" s="157"/>
      <c r="F472" s="177"/>
      <c r="G472" s="178"/>
      <c r="H472" s="129"/>
      <c r="I472" s="157"/>
      <c r="J472" s="158"/>
      <c r="K472" s="157"/>
      <c r="L472" s="157"/>
      <c r="M472" s="157"/>
      <c r="N472" s="157"/>
      <c r="O472" s="157"/>
      <c r="P472" s="157"/>
    </row>
    <row r="473" spans="1:16" ht="14.25" customHeight="1">
      <c r="A473" s="174"/>
      <c r="B473" s="175"/>
      <c r="C473" s="176"/>
      <c r="D473" s="157"/>
      <c r="E473" s="157"/>
      <c r="F473" s="177"/>
      <c r="G473" s="178"/>
      <c r="H473" s="129"/>
      <c r="I473" s="157"/>
      <c r="J473" s="158"/>
      <c r="K473" s="157"/>
      <c r="L473" s="157"/>
      <c r="M473" s="157"/>
      <c r="N473" s="157"/>
      <c r="O473" s="157"/>
      <c r="P473" s="157"/>
    </row>
    <row r="474" spans="1:16" ht="14.25" customHeight="1">
      <c r="A474" s="174"/>
      <c r="B474" s="175"/>
      <c r="C474" s="176"/>
      <c r="D474" s="157"/>
      <c r="E474" s="157"/>
      <c r="F474" s="177"/>
      <c r="G474" s="178"/>
      <c r="H474" s="129"/>
      <c r="I474" s="157"/>
      <c r="J474" s="158"/>
      <c r="K474" s="157"/>
      <c r="L474" s="157"/>
      <c r="M474" s="157"/>
      <c r="N474" s="157"/>
      <c r="O474" s="157"/>
      <c r="P474" s="157"/>
    </row>
    <row r="475" spans="1:16" ht="14.25" customHeight="1">
      <c r="A475" s="174"/>
      <c r="B475" s="175"/>
      <c r="C475" s="176"/>
      <c r="D475" s="157"/>
      <c r="E475" s="157"/>
      <c r="F475" s="177"/>
      <c r="G475" s="178"/>
      <c r="H475" s="129"/>
      <c r="I475" s="157"/>
      <c r="J475" s="158"/>
      <c r="K475" s="157"/>
      <c r="L475" s="157"/>
      <c r="M475" s="157"/>
      <c r="N475" s="157"/>
      <c r="O475" s="157"/>
      <c r="P475" s="157"/>
    </row>
    <row r="476" spans="1:16" ht="14.25" customHeight="1">
      <c r="A476" s="174"/>
      <c r="B476" s="175"/>
      <c r="C476" s="176"/>
      <c r="D476" s="157"/>
      <c r="E476" s="157"/>
      <c r="F476" s="177"/>
      <c r="G476" s="178"/>
      <c r="H476" s="129"/>
      <c r="I476" s="157"/>
      <c r="J476" s="158"/>
      <c r="K476" s="157"/>
      <c r="L476" s="157"/>
      <c r="M476" s="157"/>
      <c r="N476" s="157"/>
      <c r="O476" s="157"/>
      <c r="P476" s="157"/>
    </row>
    <row r="477" spans="1:16" ht="14.25" customHeight="1">
      <c r="A477" s="174"/>
      <c r="B477" s="175"/>
      <c r="C477" s="176"/>
      <c r="D477" s="157"/>
      <c r="E477" s="157"/>
      <c r="F477" s="177"/>
      <c r="G477" s="178"/>
      <c r="H477" s="129"/>
      <c r="I477" s="157"/>
      <c r="J477" s="158"/>
      <c r="K477" s="157"/>
      <c r="L477" s="157"/>
      <c r="M477" s="157"/>
      <c r="N477" s="157"/>
      <c r="O477" s="157"/>
      <c r="P477" s="157"/>
    </row>
    <row r="478" spans="1:16" ht="14.25" customHeight="1">
      <c r="A478" s="174"/>
      <c r="B478" s="175"/>
      <c r="C478" s="176"/>
      <c r="D478" s="157"/>
      <c r="E478" s="157"/>
      <c r="F478" s="177"/>
      <c r="G478" s="178"/>
      <c r="H478" s="129"/>
      <c r="I478" s="157"/>
      <c r="J478" s="158"/>
      <c r="K478" s="157"/>
      <c r="L478" s="157"/>
      <c r="M478" s="157"/>
      <c r="N478" s="157"/>
      <c r="O478" s="157"/>
      <c r="P478" s="157"/>
    </row>
    <row r="479" spans="1:16" ht="14.25" customHeight="1">
      <c r="A479" s="174"/>
      <c r="B479" s="175"/>
      <c r="C479" s="176"/>
      <c r="D479" s="157"/>
      <c r="E479" s="157"/>
      <c r="F479" s="177"/>
      <c r="G479" s="178"/>
      <c r="H479" s="129"/>
      <c r="I479" s="157"/>
      <c r="J479" s="158"/>
      <c r="K479" s="157"/>
      <c r="L479" s="157"/>
      <c r="M479" s="157"/>
      <c r="N479" s="157"/>
      <c r="O479" s="157"/>
      <c r="P479" s="157"/>
    </row>
    <row r="480" spans="1:16" ht="14.25" customHeight="1">
      <c r="A480" s="174"/>
      <c r="B480" s="175"/>
      <c r="C480" s="176"/>
      <c r="D480" s="157"/>
      <c r="E480" s="157"/>
      <c r="F480" s="177"/>
      <c r="G480" s="178"/>
      <c r="H480" s="129"/>
      <c r="I480" s="157"/>
      <c r="J480" s="158"/>
      <c r="K480" s="157"/>
      <c r="L480" s="157"/>
      <c r="M480" s="157"/>
      <c r="N480" s="157"/>
      <c r="O480" s="157"/>
      <c r="P480" s="157"/>
    </row>
    <row r="481" spans="1:16" ht="14.25" customHeight="1">
      <c r="A481" s="174"/>
      <c r="B481" s="175"/>
      <c r="C481" s="176"/>
      <c r="D481" s="157"/>
      <c r="E481" s="157"/>
      <c r="F481" s="177"/>
      <c r="G481" s="178"/>
      <c r="H481" s="129"/>
      <c r="I481" s="157"/>
      <c r="J481" s="158"/>
      <c r="K481" s="157"/>
      <c r="L481" s="157"/>
      <c r="M481" s="157"/>
      <c r="N481" s="157"/>
      <c r="O481" s="157"/>
      <c r="P481" s="157"/>
    </row>
    <row r="482" spans="1:16" ht="14.25" customHeight="1">
      <c r="A482" s="174"/>
      <c r="B482" s="175"/>
      <c r="C482" s="176"/>
      <c r="D482" s="157"/>
      <c r="E482" s="157"/>
      <c r="F482" s="177"/>
      <c r="G482" s="178"/>
      <c r="H482" s="129"/>
      <c r="I482" s="157"/>
      <c r="J482" s="158"/>
      <c r="K482" s="157"/>
      <c r="L482" s="157"/>
      <c r="M482" s="157"/>
      <c r="N482" s="157"/>
      <c r="O482" s="157"/>
      <c r="P482" s="157"/>
    </row>
    <row r="483" spans="1:16" ht="14.25" customHeight="1">
      <c r="A483" s="174"/>
      <c r="B483" s="175"/>
      <c r="C483" s="176"/>
      <c r="D483" s="157"/>
      <c r="E483" s="157"/>
      <c r="F483" s="177"/>
      <c r="G483" s="178"/>
      <c r="H483" s="129"/>
      <c r="I483" s="157"/>
      <c r="J483" s="158"/>
      <c r="K483" s="157"/>
      <c r="L483" s="157"/>
      <c r="M483" s="157"/>
      <c r="N483" s="157"/>
      <c r="O483" s="157"/>
      <c r="P483" s="157"/>
    </row>
    <row r="484" spans="1:16" ht="14.25" customHeight="1">
      <c r="A484" s="174"/>
      <c r="B484" s="175"/>
      <c r="C484" s="176"/>
      <c r="D484" s="157"/>
      <c r="E484" s="157"/>
      <c r="F484" s="177"/>
      <c r="G484" s="178"/>
      <c r="H484" s="129"/>
      <c r="I484" s="157"/>
      <c r="J484" s="158"/>
      <c r="K484" s="157"/>
      <c r="L484" s="157"/>
      <c r="M484" s="157"/>
      <c r="N484" s="157"/>
      <c r="O484" s="157"/>
      <c r="P484" s="157"/>
    </row>
    <row r="485" spans="1:16" ht="14.25" customHeight="1">
      <c r="A485" s="174"/>
      <c r="B485" s="175"/>
      <c r="C485" s="176"/>
      <c r="D485" s="157"/>
      <c r="E485" s="157"/>
      <c r="F485" s="177"/>
      <c r="G485" s="178"/>
      <c r="H485" s="129"/>
      <c r="I485" s="157"/>
      <c r="J485" s="158"/>
      <c r="K485" s="157"/>
      <c r="L485" s="157"/>
      <c r="M485" s="157"/>
      <c r="N485" s="157"/>
      <c r="O485" s="157"/>
      <c r="P485" s="157"/>
    </row>
    <row r="486" spans="1:16" ht="14.25" customHeight="1">
      <c r="A486" s="174"/>
      <c r="B486" s="175"/>
      <c r="C486" s="176"/>
      <c r="D486" s="157"/>
      <c r="E486" s="157"/>
      <c r="F486" s="177"/>
      <c r="G486" s="178"/>
      <c r="H486" s="129"/>
      <c r="I486" s="157"/>
      <c r="J486" s="158"/>
      <c r="K486" s="157"/>
      <c r="L486" s="157"/>
      <c r="M486" s="157"/>
      <c r="N486" s="157"/>
      <c r="O486" s="157"/>
      <c r="P486" s="157"/>
    </row>
    <row r="487" spans="1:16" ht="14.25" customHeight="1">
      <c r="A487" s="174"/>
      <c r="B487" s="175"/>
      <c r="C487" s="176"/>
      <c r="D487" s="157"/>
      <c r="E487" s="157"/>
      <c r="F487" s="177"/>
      <c r="G487" s="178"/>
      <c r="H487" s="129"/>
      <c r="I487" s="157"/>
      <c r="J487" s="158"/>
      <c r="K487" s="157"/>
      <c r="L487" s="157"/>
      <c r="M487" s="157"/>
      <c r="N487" s="157"/>
      <c r="O487" s="157"/>
      <c r="P487" s="157"/>
    </row>
    <row r="488" spans="1:16" ht="14.25" customHeight="1">
      <c r="A488" s="174"/>
      <c r="B488" s="175"/>
      <c r="C488" s="176"/>
      <c r="D488" s="157"/>
      <c r="E488" s="157"/>
      <c r="F488" s="177"/>
      <c r="G488" s="178"/>
      <c r="H488" s="129"/>
      <c r="I488" s="157"/>
      <c r="J488" s="158"/>
      <c r="K488" s="157"/>
      <c r="L488" s="157"/>
      <c r="M488" s="157"/>
      <c r="N488" s="157"/>
      <c r="O488" s="157"/>
      <c r="P488" s="157"/>
    </row>
    <row r="489" spans="1:16" ht="14.25" customHeight="1">
      <c r="A489" s="174"/>
      <c r="B489" s="175"/>
      <c r="C489" s="176"/>
      <c r="D489" s="157"/>
      <c r="E489" s="157"/>
      <c r="F489" s="177"/>
      <c r="G489" s="178"/>
      <c r="H489" s="129"/>
      <c r="I489" s="157"/>
      <c r="J489" s="158"/>
      <c r="K489" s="157"/>
      <c r="L489" s="157"/>
      <c r="M489" s="157"/>
      <c r="N489" s="157"/>
      <c r="O489" s="157"/>
      <c r="P489" s="157"/>
    </row>
    <row r="490" spans="1:16" ht="14.25" customHeight="1">
      <c r="A490" s="174"/>
      <c r="B490" s="175"/>
      <c r="C490" s="176"/>
      <c r="D490" s="157"/>
      <c r="E490" s="157"/>
      <c r="F490" s="177"/>
      <c r="G490" s="178"/>
      <c r="H490" s="129"/>
      <c r="I490" s="157"/>
      <c r="J490" s="158"/>
      <c r="K490" s="157"/>
      <c r="L490" s="157"/>
      <c r="M490" s="157"/>
      <c r="N490" s="157"/>
      <c r="O490" s="157"/>
      <c r="P490" s="157"/>
    </row>
    <row r="491" spans="1:16" ht="14.25" customHeight="1">
      <c r="A491" s="174"/>
      <c r="B491" s="175"/>
      <c r="C491" s="176"/>
      <c r="D491" s="157"/>
      <c r="E491" s="157"/>
      <c r="F491" s="177"/>
      <c r="G491" s="178"/>
      <c r="H491" s="129"/>
      <c r="I491" s="157"/>
      <c r="J491" s="158"/>
      <c r="K491" s="157"/>
      <c r="L491" s="157"/>
      <c r="M491" s="157"/>
      <c r="N491" s="157"/>
      <c r="O491" s="157"/>
      <c r="P491" s="157"/>
    </row>
    <row r="492" spans="1:16" ht="14.25" customHeight="1">
      <c r="A492" s="174"/>
      <c r="B492" s="175"/>
      <c r="C492" s="176"/>
      <c r="D492" s="157"/>
      <c r="E492" s="157"/>
      <c r="F492" s="177"/>
      <c r="G492" s="178"/>
      <c r="H492" s="129"/>
      <c r="I492" s="157"/>
      <c r="J492" s="158"/>
      <c r="K492" s="157"/>
      <c r="L492" s="157"/>
      <c r="M492" s="157"/>
      <c r="N492" s="157"/>
      <c r="O492" s="157"/>
      <c r="P492" s="157"/>
    </row>
    <row r="493" spans="1:16" ht="14.25" customHeight="1">
      <c r="A493" s="174"/>
      <c r="B493" s="175"/>
      <c r="C493" s="176"/>
      <c r="D493" s="157"/>
      <c r="E493" s="157"/>
      <c r="F493" s="177"/>
      <c r="G493" s="178"/>
      <c r="H493" s="129"/>
      <c r="I493" s="157"/>
      <c r="J493" s="158"/>
      <c r="K493" s="157"/>
      <c r="L493" s="157"/>
      <c r="M493" s="157"/>
      <c r="N493" s="157"/>
      <c r="O493" s="157"/>
      <c r="P493" s="157"/>
    </row>
    <row r="494" spans="1:16" ht="14.25" customHeight="1">
      <c r="A494" s="174"/>
      <c r="B494" s="175"/>
      <c r="C494" s="176"/>
      <c r="D494" s="157"/>
      <c r="E494" s="157"/>
      <c r="F494" s="177"/>
      <c r="G494" s="178"/>
      <c r="H494" s="129"/>
      <c r="I494" s="157"/>
      <c r="J494" s="158"/>
      <c r="K494" s="157"/>
      <c r="L494" s="157"/>
      <c r="M494" s="157"/>
      <c r="N494" s="157"/>
      <c r="O494" s="157"/>
      <c r="P494" s="157"/>
    </row>
    <row r="495" spans="1:16" ht="14.25" customHeight="1">
      <c r="A495" s="174"/>
      <c r="B495" s="175"/>
      <c r="C495" s="176"/>
      <c r="D495" s="157"/>
      <c r="E495" s="157"/>
      <c r="F495" s="177"/>
      <c r="G495" s="178"/>
      <c r="H495" s="129"/>
      <c r="I495" s="157"/>
      <c r="J495" s="158"/>
      <c r="K495" s="157"/>
      <c r="L495" s="157"/>
      <c r="M495" s="157"/>
      <c r="N495" s="157"/>
      <c r="O495" s="157"/>
      <c r="P495" s="157"/>
    </row>
    <row r="496" spans="1:16" ht="14.25" customHeight="1">
      <c r="A496" s="174"/>
      <c r="B496" s="175"/>
      <c r="C496" s="176"/>
      <c r="D496" s="157"/>
      <c r="E496" s="157"/>
      <c r="F496" s="177"/>
      <c r="G496" s="178"/>
      <c r="H496" s="129"/>
      <c r="I496" s="157"/>
      <c r="J496" s="158"/>
      <c r="K496" s="157"/>
      <c r="L496" s="157"/>
      <c r="M496" s="157"/>
      <c r="N496" s="157"/>
      <c r="O496" s="157"/>
      <c r="P496" s="157"/>
    </row>
    <row r="497" spans="1:16" ht="14.25" customHeight="1">
      <c r="A497" s="174"/>
      <c r="B497" s="175"/>
      <c r="C497" s="176"/>
      <c r="D497" s="157"/>
      <c r="E497" s="157"/>
      <c r="F497" s="177"/>
      <c r="G497" s="178"/>
      <c r="H497" s="129"/>
      <c r="I497" s="157"/>
      <c r="J497" s="158"/>
      <c r="K497" s="157"/>
      <c r="L497" s="157"/>
      <c r="M497" s="157"/>
      <c r="N497" s="157"/>
      <c r="O497" s="157"/>
      <c r="P497" s="157"/>
    </row>
    <row r="498" spans="1:16" ht="14.25" customHeight="1">
      <c r="A498" s="174"/>
      <c r="B498" s="175"/>
      <c r="C498" s="176"/>
      <c r="D498" s="157"/>
      <c r="E498" s="157"/>
      <c r="F498" s="177"/>
      <c r="G498" s="178"/>
      <c r="H498" s="129"/>
      <c r="I498" s="157"/>
      <c r="J498" s="158"/>
      <c r="K498" s="157"/>
      <c r="L498" s="157"/>
      <c r="M498" s="157"/>
      <c r="N498" s="157"/>
      <c r="O498" s="157"/>
      <c r="P498" s="157"/>
    </row>
    <row r="499" spans="1:16" ht="14.25" customHeight="1">
      <c r="A499" s="174"/>
      <c r="B499" s="175"/>
      <c r="C499" s="176"/>
      <c r="D499" s="157"/>
      <c r="E499" s="157"/>
      <c r="F499" s="177"/>
      <c r="G499" s="178"/>
      <c r="H499" s="129"/>
      <c r="I499" s="157"/>
      <c r="J499" s="158"/>
      <c r="K499" s="157"/>
      <c r="L499" s="157"/>
      <c r="M499" s="157"/>
      <c r="N499" s="157"/>
      <c r="O499" s="157"/>
      <c r="P499" s="157"/>
    </row>
    <row r="500" spans="1:16" ht="14.25" customHeight="1">
      <c r="A500" s="174"/>
      <c r="B500" s="175"/>
      <c r="C500" s="176"/>
      <c r="D500" s="157"/>
      <c r="E500" s="157"/>
      <c r="F500" s="177"/>
      <c r="G500" s="178"/>
      <c r="H500" s="129"/>
      <c r="I500" s="157"/>
      <c r="J500" s="158"/>
      <c r="K500" s="157"/>
      <c r="L500" s="157"/>
      <c r="M500" s="157"/>
      <c r="N500" s="157"/>
      <c r="O500" s="157"/>
      <c r="P500" s="157"/>
    </row>
    <row r="501" spans="1:16" ht="14.25" customHeight="1">
      <c r="A501" s="174"/>
      <c r="B501" s="175"/>
      <c r="C501" s="176"/>
      <c r="D501" s="157"/>
      <c r="E501" s="157"/>
      <c r="F501" s="177"/>
      <c r="G501" s="178"/>
      <c r="H501" s="129"/>
      <c r="I501" s="157"/>
      <c r="J501" s="158"/>
      <c r="K501" s="157"/>
      <c r="L501" s="157"/>
      <c r="M501" s="157"/>
      <c r="N501" s="157"/>
      <c r="O501" s="157"/>
      <c r="P501" s="157"/>
    </row>
    <row r="502" spans="1:16" ht="14.25" customHeight="1">
      <c r="A502" s="174"/>
      <c r="B502" s="175"/>
      <c r="C502" s="176"/>
      <c r="D502" s="157"/>
      <c r="E502" s="157"/>
      <c r="F502" s="177"/>
      <c r="G502" s="178"/>
      <c r="H502" s="129"/>
      <c r="I502" s="157"/>
      <c r="J502" s="158"/>
      <c r="K502" s="157"/>
      <c r="L502" s="157"/>
      <c r="M502" s="157"/>
      <c r="N502" s="157"/>
      <c r="O502" s="157"/>
      <c r="P502" s="157"/>
    </row>
    <row r="503" spans="1:16" ht="14.25" customHeight="1">
      <c r="A503" s="174"/>
      <c r="B503" s="175"/>
      <c r="C503" s="176"/>
      <c r="D503" s="157"/>
      <c r="E503" s="157"/>
      <c r="F503" s="177"/>
      <c r="G503" s="178"/>
      <c r="H503" s="129"/>
      <c r="I503" s="157"/>
      <c r="J503" s="158"/>
      <c r="K503" s="157"/>
      <c r="L503" s="157"/>
      <c r="M503" s="157"/>
      <c r="N503" s="157"/>
      <c r="O503" s="157"/>
      <c r="P503" s="157"/>
    </row>
    <row r="504" spans="1:16" ht="14.25" customHeight="1">
      <c r="A504" s="174"/>
      <c r="B504" s="175"/>
      <c r="C504" s="176"/>
      <c r="D504" s="157"/>
      <c r="E504" s="157"/>
      <c r="F504" s="177"/>
      <c r="G504" s="178"/>
      <c r="H504" s="129"/>
      <c r="I504" s="157"/>
      <c r="J504" s="158"/>
      <c r="K504" s="157"/>
      <c r="L504" s="157"/>
      <c r="M504" s="157"/>
      <c r="N504" s="157"/>
      <c r="O504" s="157"/>
      <c r="P504" s="157"/>
    </row>
    <row r="505" spans="1:16" ht="14.25" customHeight="1">
      <c r="A505" s="174"/>
      <c r="B505" s="175"/>
      <c r="C505" s="176"/>
      <c r="D505" s="157"/>
      <c r="E505" s="157"/>
      <c r="F505" s="177"/>
      <c r="G505" s="178"/>
      <c r="H505" s="129"/>
      <c r="I505" s="157"/>
      <c r="J505" s="158"/>
      <c r="K505" s="157"/>
      <c r="L505" s="157"/>
      <c r="M505" s="157"/>
      <c r="N505" s="157"/>
      <c r="O505" s="157"/>
      <c r="P505" s="157"/>
    </row>
    <row r="506" spans="1:16" ht="14.25" customHeight="1">
      <c r="A506" s="174"/>
      <c r="B506" s="175"/>
      <c r="C506" s="176"/>
      <c r="D506" s="157"/>
      <c r="E506" s="157"/>
      <c r="F506" s="177"/>
      <c r="G506" s="178"/>
      <c r="H506" s="129"/>
      <c r="I506" s="157"/>
      <c r="J506" s="158"/>
      <c r="K506" s="157"/>
      <c r="L506" s="157"/>
      <c r="M506" s="157"/>
      <c r="N506" s="157"/>
      <c r="O506" s="157"/>
      <c r="P506" s="157"/>
    </row>
    <row r="507" spans="1:16" ht="14.25" customHeight="1">
      <c r="A507" s="174"/>
      <c r="B507" s="175"/>
      <c r="C507" s="176"/>
      <c r="D507" s="157"/>
      <c r="E507" s="157"/>
      <c r="F507" s="177"/>
      <c r="G507" s="178"/>
      <c r="H507" s="129"/>
      <c r="I507" s="157"/>
      <c r="J507" s="158"/>
      <c r="K507" s="157"/>
      <c r="L507" s="157"/>
      <c r="M507" s="157"/>
      <c r="N507" s="157"/>
      <c r="O507" s="157"/>
      <c r="P507" s="157"/>
    </row>
    <row r="508" spans="1:16" ht="14.25" customHeight="1">
      <c r="A508" s="174"/>
      <c r="B508" s="175"/>
      <c r="C508" s="176"/>
      <c r="D508" s="157"/>
      <c r="E508" s="157"/>
      <c r="F508" s="177"/>
      <c r="G508" s="178"/>
      <c r="H508" s="129"/>
      <c r="I508" s="157"/>
      <c r="J508" s="158"/>
      <c r="K508" s="157"/>
      <c r="L508" s="157"/>
      <c r="M508" s="157"/>
      <c r="N508" s="157"/>
      <c r="O508" s="157"/>
      <c r="P508" s="157"/>
    </row>
    <row r="509" spans="1:16" ht="14.25" customHeight="1">
      <c r="A509" s="174"/>
      <c r="B509" s="175"/>
      <c r="C509" s="176"/>
      <c r="D509" s="157"/>
      <c r="E509" s="157"/>
      <c r="F509" s="177"/>
      <c r="G509" s="178"/>
      <c r="H509" s="129"/>
      <c r="I509" s="157"/>
      <c r="J509" s="158"/>
      <c r="K509" s="157"/>
      <c r="L509" s="157"/>
      <c r="M509" s="157"/>
      <c r="N509" s="157"/>
      <c r="O509" s="157"/>
      <c r="P509" s="157"/>
    </row>
    <row r="510" spans="1:16" ht="14.25" customHeight="1">
      <c r="A510" s="174"/>
      <c r="B510" s="175"/>
      <c r="C510" s="176"/>
      <c r="D510" s="157"/>
      <c r="E510" s="157"/>
      <c r="F510" s="177"/>
      <c r="G510" s="178"/>
      <c r="H510" s="129"/>
      <c r="I510" s="157"/>
      <c r="J510" s="158"/>
      <c r="K510" s="157"/>
      <c r="L510" s="157"/>
      <c r="M510" s="157"/>
      <c r="N510" s="157"/>
      <c r="O510" s="157"/>
      <c r="P510" s="157"/>
    </row>
    <row r="511" spans="1:16" ht="14.25" customHeight="1">
      <c r="A511" s="174"/>
      <c r="B511" s="175"/>
      <c r="C511" s="176"/>
      <c r="D511" s="157"/>
      <c r="E511" s="157"/>
      <c r="F511" s="177"/>
      <c r="G511" s="178"/>
      <c r="H511" s="129"/>
      <c r="I511" s="157"/>
      <c r="J511" s="158"/>
      <c r="K511" s="157"/>
      <c r="L511" s="157"/>
      <c r="M511" s="157"/>
      <c r="N511" s="157"/>
      <c r="O511" s="157"/>
      <c r="P511" s="157"/>
    </row>
    <row r="512" spans="1:16" ht="14.25" customHeight="1">
      <c r="A512" s="174"/>
      <c r="B512" s="175"/>
      <c r="C512" s="176"/>
      <c r="D512" s="157"/>
      <c r="E512" s="157"/>
      <c r="F512" s="177"/>
      <c r="G512" s="178"/>
      <c r="H512" s="129"/>
      <c r="I512" s="157"/>
      <c r="J512" s="158"/>
      <c r="K512" s="157"/>
      <c r="L512" s="157"/>
      <c r="M512" s="157"/>
      <c r="N512" s="157"/>
      <c r="O512" s="157"/>
      <c r="P512" s="157"/>
    </row>
    <row r="513" spans="1:16" ht="14.25" customHeight="1">
      <c r="A513" s="174"/>
      <c r="B513" s="175"/>
      <c r="C513" s="176"/>
      <c r="D513" s="157"/>
      <c r="E513" s="157"/>
      <c r="F513" s="177"/>
      <c r="G513" s="178"/>
      <c r="H513" s="129"/>
      <c r="I513" s="157"/>
      <c r="J513" s="158"/>
      <c r="K513" s="157"/>
      <c r="L513" s="157"/>
      <c r="M513" s="157"/>
      <c r="N513" s="157"/>
      <c r="O513" s="157"/>
      <c r="P513" s="157"/>
    </row>
    <row r="514" spans="1:16" ht="14.25" customHeight="1">
      <c r="A514" s="174"/>
      <c r="B514" s="175"/>
      <c r="C514" s="176"/>
      <c r="D514" s="157"/>
      <c r="E514" s="157"/>
      <c r="F514" s="177"/>
      <c r="G514" s="178"/>
      <c r="H514" s="129"/>
      <c r="I514" s="157"/>
      <c r="J514" s="158"/>
      <c r="K514" s="157"/>
      <c r="L514" s="157"/>
      <c r="M514" s="157"/>
      <c r="N514" s="157"/>
      <c r="O514" s="157"/>
      <c r="P514" s="157"/>
    </row>
    <row r="515" spans="1:16" ht="14.25" customHeight="1">
      <c r="A515" s="174"/>
      <c r="B515" s="175"/>
      <c r="C515" s="176"/>
      <c r="D515" s="157"/>
      <c r="E515" s="157"/>
      <c r="F515" s="177"/>
      <c r="G515" s="178"/>
      <c r="H515" s="129"/>
      <c r="I515" s="157"/>
      <c r="J515" s="158"/>
      <c r="K515" s="157"/>
      <c r="L515" s="157"/>
      <c r="M515" s="157"/>
      <c r="N515" s="157"/>
      <c r="O515" s="157"/>
      <c r="P515" s="157"/>
    </row>
    <row r="516" spans="1:16" ht="14.25" customHeight="1">
      <c r="A516" s="174"/>
      <c r="B516" s="175"/>
      <c r="C516" s="176"/>
      <c r="D516" s="157"/>
      <c r="E516" s="157"/>
      <c r="F516" s="177"/>
      <c r="G516" s="178"/>
      <c r="H516" s="129"/>
      <c r="I516" s="157"/>
      <c r="J516" s="158"/>
      <c r="K516" s="157"/>
      <c r="L516" s="157"/>
      <c r="M516" s="157"/>
      <c r="N516" s="157"/>
      <c r="O516" s="157"/>
      <c r="P516" s="157"/>
    </row>
    <row r="517" spans="1:16" ht="14.25" customHeight="1">
      <c r="A517" s="174"/>
      <c r="B517" s="175"/>
      <c r="C517" s="176"/>
      <c r="D517" s="157"/>
      <c r="E517" s="157"/>
      <c r="F517" s="177"/>
      <c r="G517" s="178"/>
      <c r="H517" s="129"/>
      <c r="I517" s="157"/>
      <c r="J517" s="158"/>
      <c r="K517" s="157"/>
      <c r="L517" s="157"/>
      <c r="M517" s="157"/>
      <c r="N517" s="157"/>
      <c r="O517" s="157"/>
      <c r="P517" s="157"/>
    </row>
    <row r="518" spans="1:16" ht="14.25" customHeight="1">
      <c r="A518" s="174"/>
      <c r="B518" s="175"/>
      <c r="C518" s="176"/>
      <c r="D518" s="157"/>
      <c r="E518" s="157"/>
      <c r="F518" s="177"/>
      <c r="G518" s="178"/>
      <c r="H518" s="129"/>
      <c r="I518" s="157"/>
      <c r="J518" s="158"/>
      <c r="K518" s="157"/>
      <c r="L518" s="157"/>
      <c r="M518" s="157"/>
      <c r="N518" s="157"/>
      <c r="O518" s="157"/>
      <c r="P518" s="157"/>
    </row>
    <row r="519" spans="1:16" ht="14.25" customHeight="1">
      <c r="A519" s="174"/>
      <c r="B519" s="175"/>
      <c r="C519" s="176"/>
      <c r="D519" s="157"/>
      <c r="E519" s="157"/>
      <c r="F519" s="177"/>
      <c r="G519" s="178"/>
      <c r="H519" s="129"/>
      <c r="I519" s="157"/>
      <c r="J519" s="158"/>
      <c r="K519" s="157"/>
      <c r="L519" s="157"/>
      <c r="M519" s="157"/>
      <c r="N519" s="157"/>
      <c r="O519" s="157"/>
      <c r="P519" s="157"/>
    </row>
    <row r="520" spans="1:16" ht="14.25" customHeight="1">
      <c r="A520" s="174"/>
      <c r="B520" s="175"/>
      <c r="C520" s="176"/>
      <c r="D520" s="157"/>
      <c r="E520" s="157"/>
      <c r="F520" s="177"/>
      <c r="G520" s="178"/>
      <c r="H520" s="129"/>
      <c r="I520" s="157"/>
      <c r="J520" s="158"/>
      <c r="K520" s="157"/>
      <c r="L520" s="157"/>
      <c r="M520" s="157"/>
      <c r="N520" s="157"/>
      <c r="O520" s="157"/>
      <c r="P520" s="157"/>
    </row>
    <row r="521" spans="1:16" ht="14.25" customHeight="1">
      <c r="A521" s="174"/>
      <c r="B521" s="175"/>
      <c r="C521" s="176"/>
      <c r="D521" s="157"/>
      <c r="E521" s="157"/>
      <c r="F521" s="177"/>
      <c r="G521" s="178"/>
      <c r="H521" s="129"/>
      <c r="I521" s="157"/>
      <c r="J521" s="158"/>
      <c r="K521" s="157"/>
      <c r="L521" s="157"/>
      <c r="M521" s="157"/>
      <c r="N521" s="157"/>
      <c r="O521" s="157"/>
      <c r="P521" s="157"/>
    </row>
    <row r="522" spans="1:16" ht="14.25" customHeight="1">
      <c r="A522" s="174"/>
      <c r="B522" s="175"/>
      <c r="C522" s="176"/>
      <c r="D522" s="157"/>
      <c r="E522" s="157"/>
      <c r="F522" s="177"/>
      <c r="G522" s="178"/>
      <c r="H522" s="129"/>
      <c r="I522" s="157"/>
      <c r="J522" s="158"/>
      <c r="K522" s="157"/>
      <c r="L522" s="157"/>
      <c r="M522" s="157"/>
      <c r="N522" s="157"/>
      <c r="O522" s="157"/>
      <c r="P522" s="157"/>
    </row>
    <row r="523" spans="1:16" ht="14.25" customHeight="1">
      <c r="A523" s="174"/>
      <c r="B523" s="175"/>
      <c r="C523" s="176"/>
      <c r="D523" s="157"/>
      <c r="E523" s="157"/>
      <c r="F523" s="177"/>
      <c r="G523" s="178"/>
      <c r="H523" s="129"/>
      <c r="I523" s="157"/>
      <c r="J523" s="158"/>
      <c r="K523" s="157"/>
      <c r="L523" s="157"/>
      <c r="M523" s="157"/>
      <c r="N523" s="157"/>
      <c r="O523" s="157"/>
      <c r="P523" s="157"/>
    </row>
    <row r="524" spans="1:16" ht="14.25" customHeight="1">
      <c r="A524" s="174"/>
      <c r="B524" s="175"/>
      <c r="C524" s="176"/>
      <c r="D524" s="157"/>
      <c r="E524" s="157"/>
      <c r="F524" s="177"/>
      <c r="G524" s="178"/>
      <c r="H524" s="129"/>
      <c r="I524" s="157"/>
      <c r="J524" s="158"/>
      <c r="K524" s="157"/>
      <c r="L524" s="157"/>
      <c r="M524" s="157"/>
      <c r="N524" s="157"/>
      <c r="O524" s="157"/>
      <c r="P524" s="157"/>
    </row>
    <row r="525" spans="1:16" ht="14.25" customHeight="1">
      <c r="A525" s="174"/>
      <c r="B525" s="175"/>
      <c r="C525" s="176"/>
      <c r="D525" s="157"/>
      <c r="E525" s="157"/>
      <c r="F525" s="177"/>
      <c r="G525" s="178"/>
      <c r="H525" s="129"/>
      <c r="I525" s="157"/>
      <c r="J525" s="158"/>
      <c r="K525" s="157"/>
      <c r="L525" s="157"/>
      <c r="M525" s="157"/>
      <c r="N525" s="157"/>
      <c r="O525" s="157"/>
      <c r="P525" s="157"/>
    </row>
    <row r="526" spans="1:16" ht="14.25" customHeight="1">
      <c r="A526" s="174"/>
      <c r="B526" s="175"/>
      <c r="C526" s="176"/>
      <c r="D526" s="157"/>
      <c r="E526" s="157"/>
      <c r="F526" s="177"/>
      <c r="G526" s="178"/>
      <c r="H526" s="129"/>
      <c r="I526" s="157"/>
      <c r="J526" s="158"/>
      <c r="K526" s="157"/>
      <c r="L526" s="157"/>
      <c r="M526" s="157"/>
      <c r="N526" s="157"/>
      <c r="O526" s="157"/>
      <c r="P526" s="157"/>
    </row>
    <row r="527" spans="1:16" ht="14.25" customHeight="1">
      <c r="A527" s="174"/>
      <c r="B527" s="175"/>
      <c r="C527" s="176"/>
      <c r="D527" s="157"/>
      <c r="E527" s="157"/>
      <c r="F527" s="177"/>
      <c r="G527" s="178"/>
      <c r="H527" s="129"/>
      <c r="I527" s="157"/>
      <c r="J527" s="158"/>
      <c r="K527" s="157"/>
      <c r="L527" s="157"/>
      <c r="M527" s="157"/>
      <c r="N527" s="157"/>
      <c r="O527" s="157"/>
      <c r="P527" s="157"/>
    </row>
    <row r="528" spans="1:16" ht="14.25" customHeight="1">
      <c r="A528" s="174"/>
      <c r="B528" s="175"/>
      <c r="C528" s="176"/>
      <c r="D528" s="157"/>
      <c r="E528" s="157"/>
      <c r="F528" s="177"/>
      <c r="G528" s="178"/>
      <c r="H528" s="129"/>
      <c r="I528" s="157"/>
      <c r="J528" s="158"/>
      <c r="K528" s="157"/>
      <c r="L528" s="157"/>
      <c r="M528" s="157"/>
      <c r="N528" s="157"/>
      <c r="O528" s="157"/>
      <c r="P528" s="157"/>
    </row>
    <row r="529" spans="1:16" ht="14.25" customHeight="1">
      <c r="A529" s="174"/>
      <c r="B529" s="175"/>
      <c r="C529" s="176"/>
      <c r="D529" s="157"/>
      <c r="E529" s="157"/>
      <c r="F529" s="177"/>
      <c r="G529" s="178"/>
      <c r="H529" s="129"/>
      <c r="I529" s="157"/>
      <c r="J529" s="158"/>
      <c r="K529" s="157"/>
      <c r="L529" s="157"/>
      <c r="M529" s="157"/>
      <c r="N529" s="157"/>
      <c r="O529" s="157"/>
      <c r="P529" s="157"/>
    </row>
    <row r="530" spans="1:16" ht="14.25" customHeight="1">
      <c r="A530" s="174"/>
      <c r="B530" s="175"/>
      <c r="C530" s="176"/>
      <c r="D530" s="157"/>
      <c r="E530" s="157"/>
      <c r="F530" s="177"/>
      <c r="G530" s="178"/>
      <c r="H530" s="129"/>
      <c r="I530" s="157"/>
      <c r="J530" s="158"/>
      <c r="K530" s="157"/>
      <c r="L530" s="157"/>
      <c r="M530" s="157"/>
      <c r="N530" s="157"/>
      <c r="O530" s="157"/>
      <c r="P530" s="157"/>
    </row>
    <row r="531" spans="1:16" ht="14.25" customHeight="1">
      <c r="A531" s="174"/>
      <c r="B531" s="175"/>
      <c r="C531" s="176"/>
      <c r="D531" s="157"/>
      <c r="E531" s="157"/>
      <c r="F531" s="177"/>
      <c r="G531" s="178"/>
      <c r="H531" s="129"/>
      <c r="I531" s="157"/>
      <c r="J531" s="158"/>
      <c r="K531" s="157"/>
      <c r="L531" s="157"/>
      <c r="M531" s="157"/>
      <c r="N531" s="157"/>
      <c r="O531" s="157"/>
      <c r="P531" s="157"/>
    </row>
    <row r="532" spans="1:16" ht="14.25" customHeight="1">
      <c r="A532" s="174"/>
      <c r="B532" s="175"/>
      <c r="C532" s="176"/>
      <c r="D532" s="157"/>
      <c r="E532" s="157"/>
      <c r="F532" s="177"/>
      <c r="G532" s="178"/>
      <c r="H532" s="129"/>
      <c r="I532" s="157"/>
      <c r="J532" s="158"/>
      <c r="K532" s="157"/>
      <c r="L532" s="157"/>
      <c r="M532" s="157"/>
      <c r="N532" s="157"/>
      <c r="O532" s="157"/>
      <c r="P532" s="157"/>
    </row>
    <row r="533" spans="1:16" ht="14.25" customHeight="1">
      <c r="A533" s="174"/>
      <c r="B533" s="175"/>
      <c r="C533" s="176"/>
      <c r="D533" s="157"/>
      <c r="E533" s="157"/>
      <c r="F533" s="177"/>
      <c r="G533" s="178"/>
      <c r="H533" s="129"/>
      <c r="I533" s="157"/>
      <c r="J533" s="158"/>
      <c r="K533" s="157"/>
      <c r="L533" s="157"/>
      <c r="M533" s="157"/>
      <c r="N533" s="157"/>
      <c r="O533" s="157"/>
      <c r="P533" s="157"/>
    </row>
    <row r="534" spans="1:16" ht="14.25" customHeight="1">
      <c r="A534" s="174"/>
      <c r="B534" s="175"/>
      <c r="C534" s="176"/>
      <c r="D534" s="157"/>
      <c r="E534" s="157"/>
      <c r="F534" s="177"/>
      <c r="G534" s="178"/>
      <c r="H534" s="129"/>
      <c r="I534" s="157"/>
      <c r="J534" s="158"/>
      <c r="K534" s="157"/>
      <c r="L534" s="157"/>
      <c r="M534" s="157"/>
      <c r="N534" s="157"/>
      <c r="O534" s="157"/>
      <c r="P534" s="157"/>
    </row>
    <row r="535" spans="1:16" ht="14.25" customHeight="1">
      <c r="A535" s="174"/>
      <c r="B535" s="175"/>
      <c r="C535" s="176"/>
      <c r="D535" s="157"/>
      <c r="E535" s="157"/>
      <c r="F535" s="177"/>
      <c r="G535" s="178"/>
      <c r="H535" s="129"/>
      <c r="I535" s="157"/>
      <c r="J535" s="158"/>
      <c r="K535" s="157"/>
      <c r="L535" s="157"/>
      <c r="M535" s="157"/>
      <c r="N535" s="157"/>
      <c r="O535" s="157"/>
      <c r="P535" s="157"/>
    </row>
    <row r="536" spans="1:16" ht="14.25" customHeight="1">
      <c r="A536" s="174"/>
      <c r="B536" s="175"/>
      <c r="C536" s="176"/>
      <c r="D536" s="157"/>
      <c r="E536" s="157"/>
      <c r="F536" s="177"/>
      <c r="G536" s="178"/>
      <c r="H536" s="129"/>
      <c r="I536" s="157"/>
      <c r="J536" s="158"/>
      <c r="K536" s="157"/>
      <c r="L536" s="157"/>
      <c r="M536" s="157"/>
      <c r="N536" s="157"/>
      <c r="O536" s="157"/>
      <c r="P536" s="157"/>
    </row>
    <row r="537" spans="1:16" ht="14.25" customHeight="1">
      <c r="A537" s="174"/>
      <c r="B537" s="175"/>
      <c r="C537" s="176"/>
      <c r="D537" s="157"/>
      <c r="E537" s="157"/>
      <c r="F537" s="177"/>
      <c r="G537" s="178"/>
      <c r="H537" s="129"/>
      <c r="I537" s="157"/>
      <c r="J537" s="158"/>
      <c r="K537" s="157"/>
      <c r="L537" s="157"/>
      <c r="M537" s="157"/>
      <c r="N537" s="157"/>
      <c r="O537" s="157"/>
      <c r="P537" s="157"/>
    </row>
    <row r="538" spans="1:16" ht="14.25" customHeight="1">
      <c r="A538" s="174"/>
      <c r="B538" s="175"/>
      <c r="C538" s="176"/>
      <c r="D538" s="157"/>
      <c r="E538" s="157"/>
      <c r="F538" s="177"/>
      <c r="G538" s="178"/>
      <c r="H538" s="129"/>
      <c r="I538" s="157"/>
      <c r="J538" s="158"/>
      <c r="K538" s="157"/>
      <c r="L538" s="157"/>
      <c r="M538" s="157"/>
      <c r="N538" s="157"/>
      <c r="O538" s="157"/>
      <c r="P538" s="157"/>
    </row>
    <row r="539" spans="1:16" ht="14.25" customHeight="1">
      <c r="A539" s="174"/>
      <c r="B539" s="175"/>
      <c r="C539" s="176"/>
      <c r="D539" s="157"/>
      <c r="E539" s="157"/>
      <c r="F539" s="177"/>
      <c r="G539" s="178"/>
      <c r="H539" s="129"/>
      <c r="I539" s="157"/>
      <c r="J539" s="158"/>
      <c r="K539" s="157"/>
      <c r="L539" s="157"/>
      <c r="M539" s="157"/>
      <c r="N539" s="157"/>
      <c r="O539" s="157"/>
      <c r="P539" s="157"/>
    </row>
    <row r="540" spans="1:16" ht="14.25" customHeight="1">
      <c r="A540" s="174"/>
      <c r="B540" s="175"/>
      <c r="C540" s="176"/>
      <c r="D540" s="157"/>
      <c r="E540" s="157"/>
      <c r="F540" s="177"/>
      <c r="G540" s="178"/>
      <c r="H540" s="129"/>
      <c r="I540" s="157"/>
      <c r="J540" s="158"/>
      <c r="K540" s="157"/>
      <c r="L540" s="157"/>
      <c r="M540" s="157"/>
      <c r="N540" s="157"/>
      <c r="O540" s="157"/>
      <c r="P540" s="157"/>
    </row>
    <row r="541" spans="1:16" ht="14.25" customHeight="1">
      <c r="A541" s="174"/>
      <c r="B541" s="175"/>
      <c r="C541" s="176"/>
      <c r="D541" s="157"/>
      <c r="E541" s="157"/>
      <c r="F541" s="177"/>
      <c r="G541" s="178"/>
      <c r="H541" s="129"/>
      <c r="I541" s="157"/>
      <c r="J541" s="158"/>
      <c r="K541" s="157"/>
      <c r="L541" s="157"/>
      <c r="M541" s="157"/>
      <c r="N541" s="157"/>
      <c r="O541" s="157"/>
      <c r="P541" s="157"/>
    </row>
    <row r="542" spans="1:16" ht="14.25" customHeight="1">
      <c r="A542" s="174"/>
      <c r="B542" s="175"/>
      <c r="C542" s="176"/>
      <c r="D542" s="157"/>
      <c r="E542" s="157"/>
      <c r="F542" s="177"/>
      <c r="G542" s="178"/>
      <c r="H542" s="129"/>
      <c r="I542" s="157"/>
      <c r="J542" s="158"/>
      <c r="K542" s="157"/>
      <c r="L542" s="157"/>
      <c r="M542" s="157"/>
      <c r="N542" s="157"/>
      <c r="O542" s="157"/>
      <c r="P542" s="157"/>
    </row>
    <row r="543" spans="1:16" ht="14.25" customHeight="1">
      <c r="A543" s="174"/>
      <c r="B543" s="175"/>
      <c r="C543" s="176"/>
      <c r="D543" s="157"/>
      <c r="E543" s="157"/>
      <c r="F543" s="177"/>
      <c r="G543" s="178"/>
      <c r="H543" s="129"/>
      <c r="I543" s="157"/>
      <c r="J543" s="158"/>
      <c r="K543" s="157"/>
      <c r="L543" s="157"/>
      <c r="M543" s="157"/>
      <c r="N543" s="157"/>
      <c r="O543" s="157"/>
      <c r="P543" s="157"/>
    </row>
    <row r="544" spans="1:16" ht="14.25" customHeight="1">
      <c r="A544" s="174"/>
      <c r="B544" s="175"/>
      <c r="C544" s="176"/>
      <c r="D544" s="157"/>
      <c r="E544" s="157"/>
      <c r="F544" s="177"/>
      <c r="G544" s="178"/>
      <c r="H544" s="129"/>
      <c r="I544" s="157"/>
      <c r="J544" s="158"/>
      <c r="K544" s="157"/>
      <c r="L544" s="157"/>
      <c r="M544" s="157"/>
      <c r="N544" s="157"/>
      <c r="O544" s="157"/>
      <c r="P544" s="157"/>
    </row>
    <row r="545" spans="1:16" ht="14.25" customHeight="1">
      <c r="A545" s="174"/>
      <c r="B545" s="175"/>
      <c r="C545" s="176"/>
      <c r="D545" s="157"/>
      <c r="E545" s="157"/>
      <c r="F545" s="177"/>
      <c r="G545" s="178"/>
      <c r="H545" s="129"/>
      <c r="I545" s="157"/>
      <c r="J545" s="158"/>
      <c r="K545" s="157"/>
      <c r="L545" s="157"/>
      <c r="M545" s="157"/>
      <c r="N545" s="157"/>
      <c r="O545" s="157"/>
      <c r="P545" s="157"/>
    </row>
    <row r="546" spans="1:16" ht="14.25" customHeight="1">
      <c r="A546" s="174"/>
      <c r="B546" s="175"/>
      <c r="C546" s="176"/>
      <c r="D546" s="157"/>
      <c r="E546" s="157"/>
      <c r="F546" s="177"/>
      <c r="G546" s="178"/>
      <c r="H546" s="129"/>
      <c r="I546" s="157"/>
      <c r="J546" s="158"/>
      <c r="K546" s="157"/>
      <c r="L546" s="157"/>
      <c r="M546" s="157"/>
      <c r="N546" s="157"/>
      <c r="O546" s="157"/>
      <c r="P546" s="157"/>
    </row>
    <row r="547" spans="1:16" ht="14.25" customHeight="1">
      <c r="A547" s="174"/>
      <c r="B547" s="175"/>
      <c r="C547" s="176"/>
      <c r="D547" s="157"/>
      <c r="E547" s="157"/>
      <c r="F547" s="177"/>
      <c r="G547" s="178"/>
      <c r="H547" s="129"/>
      <c r="I547" s="157"/>
      <c r="J547" s="158"/>
      <c r="K547" s="157"/>
      <c r="L547" s="157"/>
      <c r="M547" s="157"/>
      <c r="N547" s="157"/>
      <c r="O547" s="157"/>
      <c r="P547" s="157"/>
    </row>
    <row r="548" spans="1:16" ht="14.25" customHeight="1">
      <c r="A548" s="174"/>
      <c r="B548" s="175"/>
      <c r="C548" s="176"/>
      <c r="D548" s="157"/>
      <c r="E548" s="157"/>
      <c r="F548" s="177"/>
      <c r="G548" s="178"/>
      <c r="H548" s="129"/>
      <c r="I548" s="157"/>
      <c r="J548" s="158"/>
      <c r="K548" s="157"/>
      <c r="L548" s="157"/>
      <c r="M548" s="157"/>
      <c r="N548" s="157"/>
      <c r="O548" s="157"/>
      <c r="P548" s="157"/>
    </row>
    <row r="549" spans="1:16" ht="14.25" customHeight="1">
      <c r="A549" s="174"/>
      <c r="B549" s="175"/>
      <c r="C549" s="176"/>
      <c r="D549" s="157"/>
      <c r="E549" s="157"/>
      <c r="F549" s="177"/>
      <c r="G549" s="178"/>
      <c r="H549" s="129"/>
      <c r="I549" s="157"/>
      <c r="J549" s="158"/>
      <c r="K549" s="157"/>
      <c r="L549" s="157"/>
      <c r="M549" s="157"/>
      <c r="N549" s="157"/>
      <c r="O549" s="157"/>
      <c r="P549" s="157"/>
    </row>
    <row r="550" spans="1:16" ht="14.25" customHeight="1">
      <c r="A550" s="174"/>
      <c r="B550" s="175"/>
      <c r="C550" s="176"/>
      <c r="D550" s="157"/>
      <c r="E550" s="157"/>
      <c r="F550" s="177"/>
      <c r="G550" s="178"/>
      <c r="H550" s="129"/>
      <c r="I550" s="157"/>
      <c r="J550" s="158"/>
      <c r="K550" s="157"/>
      <c r="L550" s="157"/>
      <c r="M550" s="157"/>
      <c r="N550" s="157"/>
      <c r="O550" s="157"/>
      <c r="P550" s="157"/>
    </row>
    <row r="551" spans="1:16" ht="14.25" customHeight="1">
      <c r="A551" s="174"/>
      <c r="B551" s="175"/>
      <c r="C551" s="176"/>
      <c r="D551" s="157"/>
      <c r="E551" s="157"/>
      <c r="F551" s="177"/>
      <c r="G551" s="178"/>
      <c r="H551" s="129"/>
      <c r="I551" s="157"/>
      <c r="J551" s="158"/>
      <c r="K551" s="157"/>
      <c r="L551" s="157"/>
      <c r="M551" s="157"/>
      <c r="N551" s="157"/>
      <c r="O551" s="157"/>
      <c r="P551" s="157"/>
    </row>
    <row r="552" spans="1:16" ht="14.25" customHeight="1">
      <c r="A552" s="174"/>
      <c r="B552" s="175"/>
      <c r="C552" s="176"/>
      <c r="D552" s="157"/>
      <c r="E552" s="157"/>
      <c r="F552" s="177"/>
      <c r="G552" s="178"/>
      <c r="H552" s="129"/>
      <c r="I552" s="157"/>
      <c r="J552" s="158"/>
      <c r="K552" s="157"/>
      <c r="L552" s="157"/>
      <c r="M552" s="157"/>
      <c r="N552" s="157"/>
      <c r="O552" s="157"/>
      <c r="P552" s="157"/>
    </row>
    <row r="553" spans="1:16" ht="14.25" customHeight="1">
      <c r="A553" s="174"/>
      <c r="B553" s="175"/>
      <c r="C553" s="176"/>
      <c r="D553" s="157"/>
      <c r="E553" s="157"/>
      <c r="F553" s="177"/>
      <c r="G553" s="178"/>
      <c r="H553" s="129"/>
      <c r="I553" s="157"/>
      <c r="J553" s="158"/>
      <c r="K553" s="157"/>
      <c r="L553" s="157"/>
      <c r="M553" s="157"/>
      <c r="N553" s="157"/>
      <c r="O553" s="157"/>
      <c r="P553" s="157"/>
    </row>
    <row r="554" spans="1:16" ht="14.25" customHeight="1">
      <c r="A554" s="174"/>
      <c r="B554" s="175"/>
      <c r="C554" s="176"/>
      <c r="D554" s="157"/>
      <c r="E554" s="157"/>
      <c r="F554" s="177"/>
      <c r="G554" s="178"/>
      <c r="H554" s="129"/>
      <c r="I554" s="157"/>
      <c r="J554" s="158"/>
      <c r="K554" s="157"/>
      <c r="L554" s="157"/>
      <c r="M554" s="157"/>
      <c r="N554" s="157"/>
      <c r="O554" s="157"/>
      <c r="P554" s="157"/>
    </row>
    <row r="555" spans="1:16" ht="14.25" customHeight="1">
      <c r="A555" s="174"/>
      <c r="B555" s="175"/>
      <c r="C555" s="176"/>
      <c r="D555" s="157"/>
      <c r="E555" s="157"/>
      <c r="F555" s="177"/>
      <c r="G555" s="178"/>
      <c r="H555" s="129"/>
      <c r="I555" s="157"/>
      <c r="J555" s="158"/>
      <c r="K555" s="157"/>
      <c r="L555" s="157"/>
      <c r="M555" s="157"/>
      <c r="N555" s="157"/>
      <c r="O555" s="157"/>
      <c r="P555" s="157"/>
    </row>
    <row r="556" spans="1:16" ht="14.25" customHeight="1">
      <c r="A556" s="174"/>
      <c r="B556" s="175"/>
      <c r="C556" s="176"/>
      <c r="D556" s="157"/>
      <c r="E556" s="157"/>
      <c r="F556" s="177"/>
      <c r="G556" s="178"/>
      <c r="H556" s="129"/>
      <c r="I556" s="157"/>
      <c r="J556" s="158"/>
      <c r="K556" s="157"/>
      <c r="L556" s="157"/>
      <c r="M556" s="157"/>
      <c r="N556" s="157"/>
      <c r="O556" s="157"/>
      <c r="P556" s="157"/>
    </row>
    <row r="557" spans="1:16" ht="14.25" customHeight="1">
      <c r="A557" s="174"/>
      <c r="B557" s="175"/>
      <c r="C557" s="176"/>
      <c r="D557" s="157"/>
      <c r="E557" s="157"/>
      <c r="F557" s="177"/>
      <c r="G557" s="178"/>
      <c r="H557" s="129"/>
      <c r="I557" s="157"/>
      <c r="J557" s="158"/>
      <c r="K557" s="157"/>
      <c r="L557" s="157"/>
      <c r="M557" s="157"/>
      <c r="N557" s="157"/>
      <c r="O557" s="157"/>
      <c r="P557" s="157"/>
    </row>
    <row r="558" spans="1:16" ht="14.25" customHeight="1">
      <c r="A558" s="174"/>
      <c r="B558" s="175"/>
      <c r="C558" s="176"/>
      <c r="D558" s="157"/>
      <c r="E558" s="157"/>
      <c r="F558" s="177"/>
      <c r="G558" s="178"/>
      <c r="H558" s="129"/>
      <c r="I558" s="157"/>
      <c r="J558" s="158"/>
      <c r="K558" s="157"/>
      <c r="L558" s="157"/>
      <c r="M558" s="157"/>
      <c r="N558" s="157"/>
      <c r="O558" s="157"/>
      <c r="P558" s="157"/>
    </row>
    <row r="559" spans="1:16" ht="14.25" customHeight="1">
      <c r="A559" s="174"/>
      <c r="B559" s="175"/>
      <c r="C559" s="176"/>
      <c r="D559" s="157"/>
      <c r="E559" s="157"/>
      <c r="F559" s="177"/>
      <c r="G559" s="178"/>
      <c r="H559" s="129"/>
      <c r="I559" s="157"/>
      <c r="J559" s="158"/>
      <c r="K559" s="157"/>
      <c r="L559" s="157"/>
      <c r="M559" s="157"/>
      <c r="N559" s="157"/>
      <c r="O559" s="157"/>
      <c r="P559" s="157"/>
    </row>
    <row r="560" spans="1:16" ht="14.25" customHeight="1">
      <c r="A560" s="174"/>
      <c r="B560" s="175"/>
      <c r="C560" s="176"/>
      <c r="D560" s="157"/>
      <c r="E560" s="157"/>
      <c r="F560" s="177"/>
      <c r="G560" s="178"/>
      <c r="H560" s="129"/>
      <c r="I560" s="157"/>
      <c r="J560" s="158"/>
      <c r="K560" s="157"/>
      <c r="L560" s="157"/>
      <c r="M560" s="157"/>
      <c r="N560" s="157"/>
      <c r="O560" s="157"/>
      <c r="P560" s="157"/>
    </row>
    <row r="561" spans="1:16" ht="14.25" customHeight="1">
      <c r="A561" s="174"/>
      <c r="B561" s="175"/>
      <c r="C561" s="176"/>
      <c r="D561" s="157"/>
      <c r="E561" s="157"/>
      <c r="F561" s="177"/>
      <c r="G561" s="178"/>
      <c r="H561" s="129"/>
      <c r="I561" s="157"/>
      <c r="J561" s="158"/>
      <c r="K561" s="157"/>
      <c r="L561" s="157"/>
      <c r="M561" s="157"/>
      <c r="N561" s="157"/>
      <c r="O561" s="157"/>
      <c r="P561" s="157"/>
    </row>
    <row r="562" spans="1:16" ht="14.25" customHeight="1">
      <c r="A562" s="174"/>
      <c r="B562" s="175"/>
      <c r="C562" s="176"/>
      <c r="D562" s="157"/>
      <c r="E562" s="157"/>
      <c r="F562" s="177"/>
      <c r="G562" s="178"/>
      <c r="H562" s="129"/>
      <c r="I562" s="157"/>
      <c r="J562" s="158"/>
      <c r="K562" s="157"/>
      <c r="L562" s="157"/>
      <c r="M562" s="157"/>
      <c r="N562" s="157"/>
      <c r="O562" s="157"/>
      <c r="P562" s="157"/>
    </row>
    <row r="563" spans="1:16" ht="14.25" customHeight="1">
      <c r="A563" s="174"/>
      <c r="B563" s="175"/>
      <c r="C563" s="176"/>
      <c r="D563" s="157"/>
      <c r="E563" s="157"/>
      <c r="F563" s="177"/>
      <c r="G563" s="178"/>
      <c r="H563" s="129"/>
      <c r="I563" s="157"/>
      <c r="J563" s="158"/>
      <c r="K563" s="157"/>
      <c r="L563" s="157"/>
      <c r="M563" s="157"/>
      <c r="N563" s="157"/>
      <c r="O563" s="157"/>
      <c r="P563" s="157"/>
    </row>
    <row r="564" spans="1:16" ht="14.25" customHeight="1">
      <c r="A564" s="174"/>
      <c r="B564" s="175"/>
      <c r="C564" s="176"/>
      <c r="D564" s="157"/>
      <c r="E564" s="157"/>
      <c r="F564" s="177"/>
      <c r="G564" s="178"/>
      <c r="H564" s="129"/>
      <c r="I564" s="157"/>
      <c r="J564" s="158"/>
      <c r="K564" s="157"/>
      <c r="L564" s="157"/>
      <c r="M564" s="157"/>
      <c r="N564" s="157"/>
      <c r="O564" s="157"/>
      <c r="P564" s="157"/>
    </row>
    <row r="565" spans="1:16" ht="14.25" customHeight="1">
      <c r="A565" s="174"/>
      <c r="B565" s="175"/>
      <c r="C565" s="176"/>
      <c r="D565" s="157"/>
      <c r="E565" s="157"/>
      <c r="F565" s="177"/>
      <c r="G565" s="178"/>
      <c r="H565" s="129"/>
      <c r="I565" s="157"/>
      <c r="J565" s="158"/>
      <c r="K565" s="157"/>
      <c r="L565" s="157"/>
      <c r="M565" s="157"/>
      <c r="N565" s="157"/>
      <c r="O565" s="157"/>
      <c r="P565" s="157"/>
    </row>
    <row r="566" spans="1:16" ht="14.25" customHeight="1">
      <c r="A566" s="174"/>
      <c r="B566" s="175"/>
      <c r="C566" s="176"/>
      <c r="D566" s="157"/>
      <c r="E566" s="157"/>
      <c r="F566" s="177"/>
      <c r="G566" s="178"/>
      <c r="H566" s="129"/>
      <c r="I566" s="157"/>
      <c r="J566" s="158"/>
      <c r="K566" s="157"/>
      <c r="L566" s="157"/>
      <c r="M566" s="157"/>
      <c r="N566" s="157"/>
      <c r="O566" s="157"/>
      <c r="P566" s="157"/>
    </row>
    <row r="567" spans="1:16" ht="14.25" customHeight="1">
      <c r="A567" s="174"/>
      <c r="B567" s="175"/>
      <c r="C567" s="176"/>
      <c r="D567" s="157"/>
      <c r="E567" s="157"/>
      <c r="F567" s="177"/>
      <c r="G567" s="178"/>
      <c r="H567" s="129"/>
      <c r="I567" s="157"/>
      <c r="J567" s="158"/>
      <c r="K567" s="157"/>
      <c r="L567" s="157"/>
      <c r="M567" s="157"/>
      <c r="N567" s="157"/>
      <c r="O567" s="157"/>
      <c r="P567" s="157"/>
    </row>
    <row r="568" spans="1:16" ht="14.25" customHeight="1">
      <c r="A568" s="174"/>
      <c r="B568" s="175"/>
      <c r="C568" s="176"/>
      <c r="D568" s="157"/>
      <c r="E568" s="157"/>
      <c r="F568" s="177"/>
      <c r="G568" s="178"/>
      <c r="H568" s="129"/>
      <c r="I568" s="157"/>
      <c r="J568" s="158"/>
      <c r="K568" s="157"/>
      <c r="L568" s="157"/>
      <c r="M568" s="157"/>
      <c r="N568" s="157"/>
      <c r="O568" s="157"/>
      <c r="P568" s="157"/>
    </row>
    <row r="569" spans="1:16" ht="14.25" customHeight="1">
      <c r="A569" s="174"/>
      <c r="B569" s="175"/>
      <c r="C569" s="176"/>
      <c r="D569" s="157"/>
      <c r="E569" s="157"/>
      <c r="F569" s="177"/>
      <c r="G569" s="178"/>
      <c r="H569" s="129"/>
      <c r="I569" s="157"/>
      <c r="J569" s="158"/>
      <c r="K569" s="157"/>
      <c r="L569" s="157"/>
      <c r="M569" s="157"/>
      <c r="N569" s="157"/>
      <c r="O569" s="157"/>
      <c r="P569" s="157"/>
    </row>
    <row r="570" spans="1:16" ht="14.25" customHeight="1">
      <c r="A570" s="174"/>
      <c r="B570" s="175"/>
      <c r="C570" s="176"/>
      <c r="D570" s="157"/>
      <c r="E570" s="157"/>
      <c r="F570" s="177"/>
      <c r="G570" s="178"/>
      <c r="H570" s="129"/>
      <c r="I570" s="157"/>
      <c r="J570" s="158"/>
      <c r="K570" s="157"/>
      <c r="L570" s="157"/>
      <c r="M570" s="157"/>
      <c r="N570" s="157"/>
      <c r="O570" s="157"/>
      <c r="P570" s="157"/>
    </row>
    <row r="571" spans="1:16" ht="14.25" customHeight="1">
      <c r="A571" s="174"/>
      <c r="B571" s="175"/>
      <c r="C571" s="176"/>
      <c r="D571" s="157"/>
      <c r="E571" s="157"/>
      <c r="F571" s="177"/>
      <c r="G571" s="178"/>
      <c r="H571" s="129"/>
      <c r="I571" s="157"/>
      <c r="J571" s="158"/>
      <c r="K571" s="157"/>
      <c r="L571" s="157"/>
      <c r="M571" s="157"/>
      <c r="N571" s="157"/>
      <c r="O571" s="157"/>
      <c r="P571" s="157"/>
    </row>
    <row r="572" spans="1:16" ht="14.25" customHeight="1">
      <c r="A572" s="174"/>
      <c r="B572" s="175"/>
      <c r="C572" s="176"/>
      <c r="D572" s="157"/>
      <c r="E572" s="157"/>
      <c r="F572" s="177"/>
      <c r="G572" s="178"/>
      <c r="H572" s="129"/>
      <c r="I572" s="157"/>
      <c r="J572" s="158"/>
      <c r="K572" s="157"/>
      <c r="L572" s="157"/>
      <c r="M572" s="157"/>
      <c r="N572" s="157"/>
      <c r="O572" s="157"/>
      <c r="P572" s="157"/>
    </row>
    <row r="573" spans="1:16" ht="14.25" customHeight="1">
      <c r="A573" s="174"/>
      <c r="B573" s="175"/>
      <c r="C573" s="176"/>
      <c r="D573" s="157"/>
      <c r="E573" s="157"/>
      <c r="F573" s="177"/>
      <c r="G573" s="178"/>
      <c r="H573" s="129"/>
      <c r="I573" s="157"/>
      <c r="J573" s="158"/>
      <c r="K573" s="157"/>
      <c r="L573" s="157"/>
      <c r="M573" s="157"/>
      <c r="N573" s="157"/>
      <c r="O573" s="157"/>
      <c r="P573" s="157"/>
    </row>
    <row r="574" spans="1:16" ht="14.25" customHeight="1">
      <c r="A574" s="174"/>
      <c r="B574" s="175"/>
      <c r="C574" s="176"/>
      <c r="D574" s="157"/>
      <c r="E574" s="157"/>
      <c r="F574" s="177"/>
      <c r="G574" s="178"/>
      <c r="H574" s="129"/>
      <c r="I574" s="157"/>
      <c r="J574" s="158"/>
      <c r="K574" s="157"/>
      <c r="L574" s="157"/>
      <c r="M574" s="157"/>
      <c r="N574" s="157"/>
      <c r="O574" s="157"/>
      <c r="P574" s="157"/>
    </row>
    <row r="575" spans="1:16" ht="14.25" customHeight="1">
      <c r="A575" s="174"/>
      <c r="B575" s="175"/>
      <c r="C575" s="176"/>
      <c r="D575" s="157"/>
      <c r="E575" s="157"/>
      <c r="F575" s="177"/>
      <c r="G575" s="178"/>
      <c r="H575" s="129"/>
      <c r="I575" s="157"/>
      <c r="J575" s="158"/>
      <c r="K575" s="157"/>
      <c r="L575" s="157"/>
      <c r="M575" s="157"/>
      <c r="N575" s="157"/>
      <c r="O575" s="157"/>
      <c r="P575" s="157"/>
    </row>
    <row r="576" spans="1:16" ht="14.25" customHeight="1">
      <c r="A576" s="174"/>
      <c r="B576" s="175"/>
      <c r="C576" s="176"/>
      <c r="D576" s="157"/>
      <c r="E576" s="157"/>
      <c r="F576" s="177"/>
      <c r="G576" s="178"/>
      <c r="H576" s="129"/>
      <c r="I576" s="157"/>
      <c r="J576" s="158"/>
      <c r="K576" s="157"/>
      <c r="L576" s="157"/>
      <c r="M576" s="157"/>
      <c r="N576" s="157"/>
      <c r="O576" s="157"/>
      <c r="P576" s="157"/>
    </row>
    <row r="577" spans="1:16" ht="14.25" customHeight="1">
      <c r="A577" s="174"/>
      <c r="B577" s="175"/>
      <c r="C577" s="176"/>
      <c r="D577" s="157"/>
      <c r="E577" s="157"/>
      <c r="F577" s="177"/>
      <c r="G577" s="178"/>
      <c r="H577" s="129"/>
      <c r="I577" s="157"/>
      <c r="J577" s="158"/>
      <c r="K577" s="157"/>
      <c r="L577" s="157"/>
      <c r="M577" s="157"/>
      <c r="N577" s="157"/>
      <c r="O577" s="157"/>
      <c r="P577" s="157"/>
    </row>
    <row r="578" spans="1:16" ht="14.25" customHeight="1">
      <c r="A578" s="174"/>
      <c r="B578" s="175"/>
      <c r="C578" s="176"/>
      <c r="D578" s="157"/>
      <c r="E578" s="157"/>
      <c r="F578" s="177"/>
      <c r="G578" s="178"/>
      <c r="H578" s="129"/>
      <c r="I578" s="157"/>
      <c r="J578" s="158"/>
      <c r="K578" s="157"/>
      <c r="L578" s="157"/>
      <c r="M578" s="157"/>
      <c r="N578" s="157"/>
      <c r="O578" s="157"/>
      <c r="P578" s="157"/>
    </row>
    <row r="579" spans="1:16" ht="14.25" customHeight="1">
      <c r="A579" s="174"/>
      <c r="B579" s="175"/>
      <c r="C579" s="176"/>
      <c r="D579" s="157"/>
      <c r="E579" s="157"/>
      <c r="F579" s="177"/>
      <c r="G579" s="178"/>
      <c r="H579" s="129"/>
      <c r="I579" s="157"/>
      <c r="J579" s="158"/>
      <c r="K579" s="157"/>
      <c r="L579" s="157"/>
      <c r="M579" s="157"/>
      <c r="N579" s="157"/>
      <c r="O579" s="157"/>
      <c r="P579" s="157"/>
    </row>
    <row r="580" spans="1:16" ht="14.25" customHeight="1">
      <c r="A580" s="174"/>
      <c r="B580" s="175"/>
      <c r="C580" s="176"/>
      <c r="D580" s="157"/>
      <c r="E580" s="157"/>
      <c r="F580" s="177"/>
      <c r="G580" s="178"/>
      <c r="H580" s="129"/>
      <c r="I580" s="157"/>
      <c r="J580" s="158"/>
      <c r="K580" s="157"/>
      <c r="L580" s="157"/>
      <c r="M580" s="157"/>
      <c r="N580" s="157"/>
      <c r="O580" s="157"/>
      <c r="P580" s="157"/>
    </row>
    <row r="581" spans="1:16" ht="14.25" customHeight="1">
      <c r="A581" s="174"/>
      <c r="B581" s="175"/>
      <c r="C581" s="176"/>
      <c r="D581" s="157"/>
      <c r="E581" s="157"/>
      <c r="F581" s="177"/>
      <c r="G581" s="178"/>
      <c r="H581" s="129"/>
      <c r="I581" s="157"/>
      <c r="J581" s="158"/>
      <c r="K581" s="157"/>
      <c r="L581" s="157"/>
      <c r="M581" s="157"/>
      <c r="N581" s="157"/>
      <c r="O581" s="157"/>
      <c r="P581" s="157"/>
    </row>
    <row r="582" spans="1:16" ht="14.25" customHeight="1">
      <c r="A582" s="174"/>
      <c r="B582" s="175"/>
      <c r="C582" s="176"/>
      <c r="D582" s="157"/>
      <c r="E582" s="157"/>
      <c r="F582" s="177"/>
      <c r="G582" s="178"/>
      <c r="H582" s="129"/>
      <c r="I582" s="157"/>
      <c r="J582" s="158"/>
      <c r="K582" s="157"/>
      <c r="L582" s="157"/>
      <c r="M582" s="157"/>
      <c r="N582" s="157"/>
      <c r="O582" s="157"/>
      <c r="P582" s="157"/>
    </row>
    <row r="583" spans="1:16" ht="14.25" customHeight="1">
      <c r="A583" s="174"/>
      <c r="B583" s="175"/>
      <c r="C583" s="176"/>
      <c r="D583" s="157"/>
      <c r="E583" s="157"/>
      <c r="F583" s="177"/>
      <c r="G583" s="178"/>
      <c r="H583" s="129"/>
      <c r="I583" s="157"/>
      <c r="J583" s="158"/>
      <c r="K583" s="157"/>
      <c r="L583" s="157"/>
      <c r="M583" s="157"/>
      <c r="N583" s="157"/>
      <c r="O583" s="157"/>
      <c r="P583" s="157"/>
    </row>
    <row r="584" spans="1:16" ht="14.25" customHeight="1">
      <c r="A584" s="174"/>
      <c r="B584" s="175"/>
      <c r="C584" s="176"/>
      <c r="D584" s="157"/>
      <c r="E584" s="157"/>
      <c r="F584" s="177"/>
      <c r="G584" s="178"/>
      <c r="H584" s="129"/>
      <c r="I584" s="157"/>
      <c r="J584" s="158"/>
      <c r="K584" s="157"/>
      <c r="L584" s="157"/>
      <c r="M584" s="157"/>
      <c r="N584" s="157"/>
      <c r="O584" s="157"/>
      <c r="P584" s="157"/>
    </row>
    <row r="585" spans="1:16" ht="14.25" customHeight="1">
      <c r="A585" s="174"/>
      <c r="B585" s="175"/>
      <c r="C585" s="176"/>
      <c r="D585" s="157"/>
      <c r="E585" s="157"/>
      <c r="F585" s="177"/>
      <c r="G585" s="178"/>
      <c r="H585" s="129"/>
      <c r="I585" s="157"/>
      <c r="J585" s="158"/>
      <c r="K585" s="157"/>
      <c r="L585" s="157"/>
      <c r="M585" s="157"/>
      <c r="N585" s="157"/>
      <c r="O585" s="157"/>
      <c r="P585" s="157"/>
    </row>
    <row r="586" spans="1:16" ht="14.25" customHeight="1">
      <c r="A586" s="174"/>
      <c r="B586" s="175"/>
      <c r="C586" s="176"/>
      <c r="D586" s="157"/>
      <c r="E586" s="157"/>
      <c r="F586" s="177"/>
      <c r="G586" s="178"/>
      <c r="H586" s="129"/>
      <c r="I586" s="157"/>
      <c r="J586" s="158"/>
      <c r="K586" s="157"/>
      <c r="L586" s="157"/>
      <c r="M586" s="157"/>
      <c r="N586" s="157"/>
      <c r="O586" s="157"/>
      <c r="P586" s="157"/>
    </row>
    <row r="587" spans="1:16" ht="14.25" customHeight="1">
      <c r="A587" s="174"/>
      <c r="B587" s="175"/>
      <c r="C587" s="176"/>
      <c r="D587" s="157"/>
      <c r="E587" s="157"/>
      <c r="F587" s="177"/>
      <c r="G587" s="178"/>
      <c r="H587" s="129"/>
      <c r="I587" s="157"/>
      <c r="J587" s="158"/>
      <c r="K587" s="157"/>
      <c r="L587" s="157"/>
      <c r="M587" s="157"/>
      <c r="N587" s="157"/>
      <c r="O587" s="157"/>
      <c r="P587" s="157"/>
    </row>
    <row r="588" spans="1:16" ht="14.25" customHeight="1">
      <c r="A588" s="174"/>
      <c r="B588" s="175"/>
      <c r="C588" s="176"/>
      <c r="D588" s="157"/>
      <c r="E588" s="157"/>
      <c r="F588" s="177"/>
      <c r="G588" s="178"/>
      <c r="H588" s="129"/>
      <c r="I588" s="157"/>
      <c r="J588" s="158"/>
      <c r="K588" s="157"/>
      <c r="L588" s="157"/>
      <c r="M588" s="157"/>
      <c r="N588" s="157"/>
      <c r="O588" s="157"/>
      <c r="P588" s="157"/>
    </row>
    <row r="589" spans="1:16" ht="14.25" customHeight="1">
      <c r="A589" s="174"/>
      <c r="B589" s="175"/>
      <c r="C589" s="176"/>
      <c r="D589" s="157"/>
      <c r="E589" s="157"/>
      <c r="F589" s="177"/>
      <c r="G589" s="178"/>
      <c r="H589" s="129"/>
      <c r="I589" s="157"/>
      <c r="J589" s="158"/>
      <c r="K589" s="157"/>
      <c r="L589" s="157"/>
      <c r="M589" s="157"/>
      <c r="N589" s="157"/>
      <c r="O589" s="157"/>
      <c r="P589" s="157"/>
    </row>
    <row r="590" spans="1:16" ht="14.25" customHeight="1">
      <c r="A590" s="174"/>
      <c r="B590" s="175"/>
      <c r="C590" s="176"/>
      <c r="D590" s="157"/>
      <c r="E590" s="157"/>
      <c r="F590" s="177"/>
      <c r="G590" s="178"/>
      <c r="H590" s="129"/>
      <c r="I590" s="157"/>
      <c r="J590" s="158"/>
      <c r="K590" s="157"/>
      <c r="L590" s="157"/>
      <c r="M590" s="157"/>
      <c r="N590" s="157"/>
      <c r="O590" s="157"/>
      <c r="P590" s="157"/>
    </row>
    <row r="591" spans="1:16" ht="14.25" customHeight="1">
      <c r="A591" s="174"/>
      <c r="B591" s="175"/>
      <c r="C591" s="176"/>
      <c r="D591" s="157"/>
      <c r="E591" s="157"/>
      <c r="F591" s="177"/>
      <c r="G591" s="178"/>
      <c r="H591" s="129"/>
      <c r="I591" s="157"/>
      <c r="J591" s="158"/>
      <c r="K591" s="157"/>
      <c r="L591" s="157"/>
      <c r="M591" s="157"/>
      <c r="N591" s="157"/>
      <c r="O591" s="157"/>
      <c r="P591" s="157"/>
    </row>
    <row r="592" spans="1:16" ht="14.25" customHeight="1">
      <c r="A592" s="174"/>
      <c r="B592" s="175"/>
      <c r="C592" s="176"/>
      <c r="D592" s="157"/>
      <c r="E592" s="157"/>
      <c r="F592" s="177"/>
      <c r="G592" s="178"/>
      <c r="H592" s="129"/>
      <c r="I592" s="157"/>
      <c r="J592" s="158"/>
      <c r="K592" s="157"/>
      <c r="L592" s="157"/>
      <c r="M592" s="157"/>
      <c r="N592" s="157"/>
      <c r="O592" s="157"/>
      <c r="P592" s="157"/>
    </row>
    <row r="593" spans="1:16" ht="14.25" customHeight="1">
      <c r="A593" s="174"/>
      <c r="B593" s="175"/>
      <c r="C593" s="176"/>
      <c r="D593" s="157"/>
      <c r="E593" s="157"/>
      <c r="F593" s="177"/>
      <c r="G593" s="178"/>
      <c r="H593" s="129"/>
      <c r="I593" s="157"/>
      <c r="J593" s="158"/>
      <c r="K593" s="157"/>
      <c r="L593" s="157"/>
      <c r="M593" s="157"/>
      <c r="N593" s="157"/>
      <c r="O593" s="157"/>
      <c r="P593" s="157"/>
    </row>
    <row r="594" spans="1:16" ht="14.25" customHeight="1">
      <c r="A594" s="174"/>
      <c r="B594" s="175"/>
      <c r="C594" s="176"/>
      <c r="D594" s="157"/>
      <c r="E594" s="157"/>
      <c r="F594" s="177"/>
      <c r="G594" s="178"/>
      <c r="H594" s="129"/>
      <c r="I594" s="157"/>
      <c r="J594" s="158"/>
      <c r="K594" s="157"/>
      <c r="L594" s="157"/>
      <c r="M594" s="157"/>
      <c r="N594" s="157"/>
      <c r="O594" s="157"/>
      <c r="P594" s="157"/>
    </row>
    <row r="595" spans="1:16" ht="14.25" customHeight="1">
      <c r="A595" s="174"/>
      <c r="B595" s="175"/>
      <c r="C595" s="176"/>
      <c r="D595" s="157"/>
      <c r="E595" s="157"/>
      <c r="F595" s="177"/>
      <c r="G595" s="178"/>
      <c r="H595" s="129"/>
      <c r="I595" s="157"/>
      <c r="J595" s="158"/>
      <c r="K595" s="157"/>
      <c r="L595" s="157"/>
      <c r="M595" s="157"/>
      <c r="N595" s="157"/>
      <c r="O595" s="157"/>
      <c r="P595" s="157"/>
    </row>
    <row r="596" spans="1:16" ht="14.25" customHeight="1">
      <c r="A596" s="174"/>
      <c r="B596" s="175"/>
      <c r="C596" s="176"/>
      <c r="D596" s="157"/>
      <c r="E596" s="157"/>
      <c r="F596" s="177"/>
      <c r="G596" s="178"/>
      <c r="H596" s="129"/>
      <c r="I596" s="157"/>
      <c r="J596" s="158"/>
      <c r="K596" s="157"/>
      <c r="L596" s="157"/>
      <c r="M596" s="157"/>
      <c r="N596" s="157"/>
      <c r="O596" s="157"/>
      <c r="P596" s="157"/>
    </row>
    <row r="597" spans="1:16" ht="14.25" customHeight="1">
      <c r="A597" s="174"/>
      <c r="B597" s="175"/>
      <c r="C597" s="176"/>
      <c r="D597" s="157"/>
      <c r="E597" s="157"/>
      <c r="F597" s="177"/>
      <c r="G597" s="178"/>
      <c r="H597" s="129"/>
      <c r="I597" s="157"/>
      <c r="J597" s="158"/>
      <c r="K597" s="157"/>
      <c r="L597" s="157"/>
      <c r="M597" s="157"/>
      <c r="N597" s="157"/>
      <c r="O597" s="157"/>
      <c r="P597" s="157"/>
    </row>
    <row r="598" spans="1:16" ht="14.25" customHeight="1">
      <c r="A598" s="174"/>
      <c r="B598" s="175"/>
      <c r="C598" s="176"/>
      <c r="D598" s="157"/>
      <c r="E598" s="157"/>
      <c r="F598" s="177"/>
      <c r="G598" s="178"/>
      <c r="H598" s="129"/>
      <c r="I598" s="157"/>
      <c r="J598" s="158"/>
      <c r="K598" s="157"/>
      <c r="L598" s="157"/>
      <c r="M598" s="157"/>
      <c r="N598" s="157"/>
      <c r="O598" s="157"/>
      <c r="P598" s="157"/>
    </row>
    <row r="599" spans="1:16" ht="14.25" customHeight="1">
      <c r="A599" s="174"/>
      <c r="B599" s="175"/>
      <c r="C599" s="176"/>
      <c r="D599" s="157"/>
      <c r="E599" s="157"/>
      <c r="F599" s="177"/>
      <c r="G599" s="178"/>
      <c r="H599" s="129"/>
      <c r="I599" s="157"/>
      <c r="J599" s="158"/>
      <c r="K599" s="157"/>
      <c r="L599" s="157"/>
      <c r="M599" s="157"/>
      <c r="N599" s="157"/>
      <c r="O599" s="157"/>
      <c r="P599" s="157"/>
    </row>
    <row r="600" spans="1:16" ht="14.25" customHeight="1">
      <c r="A600" s="174"/>
      <c r="B600" s="175"/>
      <c r="C600" s="176"/>
      <c r="D600" s="157"/>
      <c r="E600" s="157"/>
      <c r="F600" s="177"/>
      <c r="G600" s="178"/>
      <c r="H600" s="129"/>
      <c r="I600" s="157"/>
      <c r="J600" s="158"/>
      <c r="K600" s="157"/>
      <c r="L600" s="157"/>
      <c r="M600" s="157"/>
      <c r="N600" s="157"/>
      <c r="O600" s="157"/>
      <c r="P600" s="157"/>
    </row>
    <row r="601" spans="1:16" ht="14.25" customHeight="1">
      <c r="A601" s="174"/>
      <c r="B601" s="175"/>
      <c r="C601" s="176"/>
      <c r="D601" s="157"/>
      <c r="E601" s="157"/>
      <c r="F601" s="177"/>
      <c r="G601" s="178"/>
      <c r="H601" s="129"/>
      <c r="I601" s="157"/>
      <c r="J601" s="158"/>
      <c r="K601" s="157"/>
      <c r="L601" s="157"/>
      <c r="M601" s="157"/>
      <c r="N601" s="157"/>
      <c r="O601" s="157"/>
      <c r="P601" s="157"/>
    </row>
    <row r="602" spans="1:16" ht="14.25" customHeight="1">
      <c r="A602" s="174"/>
      <c r="B602" s="175"/>
      <c r="C602" s="176"/>
      <c r="D602" s="157"/>
      <c r="E602" s="157"/>
      <c r="F602" s="177"/>
      <c r="G602" s="178"/>
      <c r="H602" s="129"/>
      <c r="I602" s="157"/>
      <c r="J602" s="158"/>
      <c r="K602" s="157"/>
      <c r="L602" s="157"/>
      <c r="M602" s="157"/>
      <c r="N602" s="157"/>
      <c r="O602" s="157"/>
      <c r="P602" s="157"/>
    </row>
    <row r="603" spans="1:16" ht="14.25" customHeight="1">
      <c r="A603" s="174"/>
      <c r="B603" s="175"/>
      <c r="C603" s="176"/>
      <c r="D603" s="157"/>
      <c r="E603" s="157"/>
      <c r="F603" s="177"/>
      <c r="G603" s="178"/>
      <c r="H603" s="129"/>
      <c r="I603" s="157"/>
      <c r="J603" s="158"/>
      <c r="K603" s="157"/>
      <c r="L603" s="157"/>
      <c r="M603" s="157"/>
      <c r="N603" s="157"/>
      <c r="O603" s="157"/>
      <c r="P603" s="157"/>
    </row>
    <row r="604" spans="1:16" ht="14.25" customHeight="1">
      <c r="A604" s="174"/>
      <c r="B604" s="175"/>
      <c r="C604" s="176"/>
      <c r="D604" s="157"/>
      <c r="E604" s="157"/>
      <c r="F604" s="177"/>
      <c r="G604" s="178"/>
      <c r="H604" s="129"/>
      <c r="I604" s="157"/>
      <c r="J604" s="158"/>
      <c r="K604" s="157"/>
      <c r="L604" s="157"/>
      <c r="M604" s="157"/>
      <c r="N604" s="157"/>
      <c r="O604" s="157"/>
      <c r="P604" s="157"/>
    </row>
    <row r="605" spans="1:16" ht="14.25" customHeight="1">
      <c r="A605" s="174"/>
      <c r="B605" s="175"/>
      <c r="C605" s="176"/>
      <c r="D605" s="157"/>
      <c r="E605" s="157"/>
      <c r="F605" s="177"/>
      <c r="G605" s="178"/>
      <c r="H605" s="129"/>
      <c r="I605" s="157"/>
      <c r="J605" s="158"/>
      <c r="K605" s="157"/>
      <c r="L605" s="157"/>
      <c r="M605" s="157"/>
      <c r="N605" s="157"/>
      <c r="O605" s="157"/>
      <c r="P605" s="157"/>
    </row>
    <row r="606" spans="1:16" ht="14.25" customHeight="1">
      <c r="A606" s="174"/>
      <c r="B606" s="175"/>
      <c r="C606" s="176"/>
      <c r="D606" s="157"/>
      <c r="E606" s="157"/>
      <c r="F606" s="177"/>
      <c r="G606" s="178"/>
      <c r="H606" s="129"/>
      <c r="I606" s="157"/>
      <c r="J606" s="158"/>
      <c r="K606" s="157"/>
      <c r="L606" s="157"/>
      <c r="M606" s="157"/>
      <c r="N606" s="157"/>
      <c r="O606" s="157"/>
      <c r="P606" s="157"/>
    </row>
    <row r="607" spans="1:16" ht="14.25" customHeight="1">
      <c r="A607" s="174"/>
      <c r="B607" s="175"/>
      <c r="C607" s="176"/>
      <c r="D607" s="157"/>
      <c r="E607" s="157"/>
      <c r="F607" s="177"/>
      <c r="G607" s="178"/>
      <c r="H607" s="129"/>
      <c r="I607" s="157"/>
      <c r="J607" s="158"/>
      <c r="K607" s="157"/>
      <c r="L607" s="157"/>
      <c r="M607" s="157"/>
      <c r="N607" s="157"/>
      <c r="O607" s="157"/>
      <c r="P607" s="157"/>
    </row>
    <row r="608" spans="1:16" ht="14.25" customHeight="1">
      <c r="A608" s="174"/>
      <c r="B608" s="175"/>
      <c r="C608" s="176"/>
      <c r="D608" s="157"/>
      <c r="E608" s="157"/>
      <c r="F608" s="177"/>
      <c r="G608" s="178"/>
      <c r="H608" s="129"/>
      <c r="I608" s="157"/>
      <c r="J608" s="158"/>
      <c r="K608" s="157"/>
      <c r="L608" s="157"/>
      <c r="M608" s="157"/>
      <c r="N608" s="157"/>
      <c r="O608" s="157"/>
      <c r="P608" s="157"/>
    </row>
    <row r="609" spans="1:16" ht="14.25" customHeight="1">
      <c r="A609" s="174"/>
      <c r="B609" s="175"/>
      <c r="C609" s="176"/>
      <c r="D609" s="157"/>
      <c r="E609" s="157"/>
      <c r="F609" s="177"/>
      <c r="G609" s="178"/>
      <c r="H609" s="129"/>
      <c r="I609" s="157"/>
      <c r="J609" s="158"/>
      <c r="K609" s="157"/>
      <c r="L609" s="157"/>
      <c r="M609" s="157"/>
      <c r="N609" s="157"/>
      <c r="O609" s="157"/>
      <c r="P609" s="157"/>
    </row>
    <row r="610" spans="1:16" ht="14.25" customHeight="1">
      <c r="A610" s="174"/>
      <c r="B610" s="175"/>
      <c r="C610" s="176"/>
      <c r="D610" s="157"/>
      <c r="E610" s="157"/>
      <c r="F610" s="177"/>
      <c r="G610" s="178"/>
      <c r="H610" s="129"/>
      <c r="I610" s="157"/>
      <c r="J610" s="158"/>
      <c r="K610" s="157"/>
      <c r="L610" s="157"/>
      <c r="M610" s="157"/>
      <c r="N610" s="157"/>
      <c r="O610" s="157"/>
      <c r="P610" s="157"/>
    </row>
    <row r="611" spans="1:16" ht="14.25" customHeight="1">
      <c r="A611" s="174"/>
      <c r="B611" s="175"/>
      <c r="C611" s="176"/>
      <c r="D611" s="157"/>
      <c r="E611" s="157"/>
      <c r="F611" s="177"/>
      <c r="G611" s="178"/>
      <c r="H611" s="129"/>
      <c r="I611" s="157"/>
      <c r="J611" s="158"/>
      <c r="K611" s="157"/>
      <c r="L611" s="157"/>
      <c r="M611" s="157"/>
      <c r="N611" s="157"/>
      <c r="O611" s="157"/>
      <c r="P611" s="157"/>
    </row>
    <row r="612" spans="1:16" ht="14.25" customHeight="1">
      <c r="A612" s="174"/>
      <c r="B612" s="175"/>
      <c r="C612" s="176"/>
      <c r="D612" s="157"/>
      <c r="E612" s="157"/>
      <c r="F612" s="177"/>
      <c r="G612" s="178"/>
      <c r="H612" s="129"/>
      <c r="I612" s="157"/>
      <c r="J612" s="158"/>
      <c r="K612" s="157"/>
      <c r="L612" s="157"/>
      <c r="M612" s="157"/>
      <c r="N612" s="157"/>
      <c r="O612" s="157"/>
      <c r="P612" s="157"/>
    </row>
    <row r="613" spans="1:16" ht="14.25" customHeight="1">
      <c r="A613" s="174"/>
      <c r="B613" s="175"/>
      <c r="C613" s="176"/>
      <c r="D613" s="157"/>
      <c r="E613" s="157"/>
      <c r="F613" s="177"/>
      <c r="G613" s="178"/>
      <c r="H613" s="129"/>
      <c r="I613" s="157"/>
      <c r="J613" s="158"/>
      <c r="K613" s="157"/>
      <c r="L613" s="157"/>
      <c r="M613" s="157"/>
      <c r="N613" s="157"/>
      <c r="O613" s="157"/>
      <c r="P613" s="157"/>
    </row>
    <row r="614" spans="1:16" ht="14.25" customHeight="1">
      <c r="A614" s="174"/>
      <c r="B614" s="175"/>
      <c r="C614" s="176"/>
      <c r="D614" s="157"/>
      <c r="E614" s="157"/>
      <c r="F614" s="177"/>
      <c r="G614" s="178"/>
      <c r="H614" s="129"/>
      <c r="I614" s="157"/>
      <c r="J614" s="158"/>
      <c r="K614" s="157"/>
      <c r="L614" s="157"/>
      <c r="M614" s="157"/>
      <c r="N614" s="157"/>
      <c r="O614" s="157"/>
      <c r="P614" s="157"/>
    </row>
    <row r="615" spans="1:16" ht="14.25" customHeight="1">
      <c r="A615" s="174"/>
      <c r="B615" s="175"/>
      <c r="C615" s="176"/>
      <c r="D615" s="157"/>
      <c r="E615" s="157"/>
      <c r="F615" s="177"/>
      <c r="G615" s="178"/>
      <c r="H615" s="129"/>
      <c r="I615" s="157"/>
      <c r="J615" s="158"/>
      <c r="K615" s="157"/>
      <c r="L615" s="157"/>
      <c r="M615" s="157"/>
      <c r="N615" s="157"/>
      <c r="O615" s="157"/>
      <c r="P615" s="157"/>
    </row>
    <row r="616" spans="1:16" ht="14.25" customHeight="1">
      <c r="A616" s="174"/>
      <c r="B616" s="175"/>
      <c r="C616" s="176"/>
      <c r="D616" s="157"/>
      <c r="E616" s="157"/>
      <c r="F616" s="177"/>
      <c r="G616" s="178"/>
      <c r="H616" s="129"/>
      <c r="I616" s="157"/>
      <c r="J616" s="158"/>
      <c r="K616" s="157"/>
      <c r="L616" s="157"/>
      <c r="M616" s="157"/>
      <c r="N616" s="157"/>
      <c r="O616" s="157"/>
      <c r="P616" s="157"/>
    </row>
    <row r="617" spans="1:16" ht="14.25" customHeight="1">
      <c r="A617" s="174"/>
      <c r="B617" s="175"/>
      <c r="C617" s="176"/>
      <c r="D617" s="157"/>
      <c r="E617" s="157"/>
      <c r="F617" s="177"/>
      <c r="G617" s="178"/>
      <c r="H617" s="129"/>
      <c r="I617" s="157"/>
      <c r="J617" s="158"/>
      <c r="K617" s="157"/>
      <c r="L617" s="157"/>
      <c r="M617" s="157"/>
      <c r="N617" s="157"/>
      <c r="O617" s="157"/>
      <c r="P617" s="157"/>
    </row>
    <row r="618" spans="1:16" ht="14.25" customHeight="1">
      <c r="A618" s="174"/>
      <c r="B618" s="175"/>
      <c r="C618" s="176"/>
      <c r="D618" s="157"/>
      <c r="E618" s="157"/>
      <c r="F618" s="177"/>
      <c r="G618" s="178"/>
      <c r="H618" s="129"/>
      <c r="I618" s="157"/>
      <c r="J618" s="158"/>
      <c r="K618" s="157"/>
      <c r="L618" s="157"/>
      <c r="M618" s="157"/>
      <c r="N618" s="157"/>
      <c r="O618" s="157"/>
      <c r="P618" s="157"/>
    </row>
    <row r="619" spans="1:16" ht="14.25" customHeight="1">
      <c r="A619" s="174"/>
      <c r="B619" s="175"/>
      <c r="C619" s="176"/>
      <c r="D619" s="157"/>
      <c r="E619" s="157"/>
      <c r="F619" s="177"/>
      <c r="G619" s="178"/>
      <c r="H619" s="129"/>
      <c r="I619" s="157"/>
      <c r="J619" s="158"/>
      <c r="K619" s="157"/>
      <c r="L619" s="157"/>
      <c r="M619" s="157"/>
      <c r="N619" s="157"/>
      <c r="O619" s="157"/>
      <c r="P619" s="157"/>
    </row>
    <row r="620" spans="1:16" ht="14.25" customHeight="1">
      <c r="A620" s="174"/>
      <c r="B620" s="175"/>
      <c r="C620" s="176"/>
      <c r="D620" s="157"/>
      <c r="E620" s="157"/>
      <c r="F620" s="177"/>
      <c r="G620" s="178"/>
      <c r="H620" s="129"/>
      <c r="I620" s="157"/>
      <c r="J620" s="158"/>
      <c r="K620" s="157"/>
      <c r="L620" s="157"/>
      <c r="M620" s="157"/>
      <c r="N620" s="157"/>
      <c r="O620" s="157"/>
      <c r="P620" s="157"/>
    </row>
    <row r="621" spans="1:16" ht="14.25" customHeight="1">
      <c r="A621" s="174"/>
      <c r="B621" s="175"/>
      <c r="C621" s="176"/>
      <c r="D621" s="157"/>
      <c r="E621" s="157"/>
      <c r="F621" s="177"/>
      <c r="G621" s="178"/>
      <c r="H621" s="129"/>
      <c r="I621" s="157"/>
      <c r="J621" s="158"/>
      <c r="K621" s="157"/>
      <c r="L621" s="157"/>
      <c r="M621" s="157"/>
      <c r="N621" s="157"/>
      <c r="O621" s="157"/>
      <c r="P621" s="157"/>
    </row>
    <row r="622" spans="1:16" ht="14.25" customHeight="1">
      <c r="A622" s="174"/>
      <c r="B622" s="175"/>
      <c r="C622" s="176"/>
      <c r="D622" s="157"/>
      <c r="E622" s="157"/>
      <c r="F622" s="177"/>
      <c r="G622" s="178"/>
      <c r="H622" s="129"/>
      <c r="I622" s="157"/>
      <c r="J622" s="158"/>
      <c r="K622" s="157"/>
      <c r="L622" s="157"/>
      <c r="M622" s="157"/>
      <c r="N622" s="157"/>
      <c r="O622" s="157"/>
      <c r="P622" s="157"/>
    </row>
    <row r="623" spans="1:16" ht="14.25" customHeight="1">
      <c r="A623" s="174"/>
      <c r="B623" s="175"/>
      <c r="C623" s="176"/>
      <c r="D623" s="157"/>
      <c r="E623" s="157"/>
      <c r="F623" s="177"/>
      <c r="G623" s="178"/>
      <c r="H623" s="129"/>
      <c r="I623" s="157"/>
      <c r="J623" s="158"/>
      <c r="K623" s="157"/>
      <c r="L623" s="157"/>
      <c r="M623" s="157"/>
      <c r="N623" s="157"/>
      <c r="O623" s="157"/>
      <c r="P623" s="157"/>
    </row>
    <row r="624" spans="1:16" ht="14.25" customHeight="1">
      <c r="A624" s="174"/>
      <c r="B624" s="175"/>
      <c r="C624" s="176"/>
      <c r="D624" s="157"/>
      <c r="E624" s="157"/>
      <c r="F624" s="177"/>
      <c r="G624" s="178"/>
      <c r="H624" s="129"/>
      <c r="I624" s="157"/>
      <c r="J624" s="158"/>
      <c r="K624" s="157"/>
      <c r="L624" s="157"/>
      <c r="M624" s="157"/>
      <c r="N624" s="157"/>
      <c r="O624" s="157"/>
      <c r="P624" s="157"/>
    </row>
    <row r="625" spans="1:16" ht="14.25" customHeight="1">
      <c r="A625" s="174"/>
      <c r="B625" s="175"/>
      <c r="C625" s="176"/>
      <c r="D625" s="157"/>
      <c r="E625" s="157"/>
      <c r="F625" s="177"/>
      <c r="G625" s="178"/>
      <c r="H625" s="129"/>
      <c r="I625" s="157"/>
      <c r="J625" s="158"/>
      <c r="K625" s="157"/>
      <c r="L625" s="157"/>
      <c r="M625" s="157"/>
      <c r="N625" s="157"/>
      <c r="O625" s="157"/>
      <c r="P625" s="157"/>
    </row>
    <row r="626" spans="1:16" ht="14.25" customHeight="1">
      <c r="A626" s="174"/>
      <c r="B626" s="175"/>
      <c r="C626" s="176"/>
      <c r="D626" s="157"/>
      <c r="E626" s="157"/>
      <c r="F626" s="177"/>
      <c r="G626" s="178"/>
      <c r="H626" s="129"/>
      <c r="I626" s="157"/>
      <c r="J626" s="158"/>
      <c r="K626" s="157"/>
      <c r="L626" s="157"/>
      <c r="M626" s="157"/>
      <c r="N626" s="157"/>
      <c r="O626" s="157"/>
      <c r="P626" s="157"/>
    </row>
    <row r="627" spans="1:16" ht="14.25" customHeight="1">
      <c r="A627" s="174"/>
      <c r="B627" s="175"/>
      <c r="C627" s="176"/>
      <c r="D627" s="157"/>
      <c r="E627" s="157"/>
      <c r="F627" s="177"/>
      <c r="G627" s="178"/>
      <c r="H627" s="129"/>
      <c r="I627" s="157"/>
      <c r="J627" s="158"/>
      <c r="K627" s="157"/>
      <c r="L627" s="157"/>
      <c r="M627" s="157"/>
      <c r="N627" s="157"/>
      <c r="O627" s="157"/>
      <c r="P627" s="157"/>
    </row>
    <row r="628" spans="1:16" ht="14.25" customHeight="1">
      <c r="A628" s="174"/>
      <c r="B628" s="175"/>
      <c r="C628" s="176"/>
      <c r="D628" s="157"/>
      <c r="E628" s="157"/>
      <c r="F628" s="177"/>
      <c r="G628" s="178"/>
      <c r="H628" s="129"/>
      <c r="I628" s="157"/>
      <c r="J628" s="158"/>
      <c r="K628" s="157"/>
      <c r="L628" s="157"/>
      <c r="M628" s="157"/>
      <c r="N628" s="157"/>
      <c r="O628" s="157"/>
      <c r="P628" s="157"/>
    </row>
    <row r="629" spans="1:16" ht="14.25" customHeight="1">
      <c r="A629" s="174"/>
      <c r="B629" s="175"/>
      <c r="C629" s="176"/>
      <c r="D629" s="157"/>
      <c r="E629" s="157"/>
      <c r="F629" s="177"/>
      <c r="G629" s="178"/>
      <c r="H629" s="129"/>
      <c r="I629" s="157"/>
      <c r="J629" s="158"/>
      <c r="K629" s="157"/>
      <c r="L629" s="157"/>
      <c r="M629" s="157"/>
      <c r="N629" s="157"/>
      <c r="O629" s="157"/>
      <c r="P629" s="157"/>
    </row>
    <row r="630" spans="1:16" ht="14.25" customHeight="1">
      <c r="A630" s="174"/>
      <c r="B630" s="175"/>
      <c r="C630" s="176"/>
      <c r="D630" s="157"/>
      <c r="E630" s="157"/>
      <c r="F630" s="177"/>
      <c r="G630" s="178"/>
      <c r="H630" s="129"/>
      <c r="I630" s="157"/>
      <c r="J630" s="158"/>
      <c r="K630" s="157"/>
      <c r="L630" s="157"/>
      <c r="M630" s="157"/>
      <c r="N630" s="157"/>
      <c r="O630" s="157"/>
      <c r="P630" s="157"/>
    </row>
    <row r="631" spans="1:16" ht="14.25" customHeight="1">
      <c r="A631" s="174"/>
      <c r="B631" s="175"/>
      <c r="C631" s="176"/>
      <c r="D631" s="157"/>
      <c r="E631" s="157"/>
      <c r="F631" s="177"/>
      <c r="G631" s="178"/>
      <c r="H631" s="129"/>
      <c r="I631" s="157"/>
      <c r="J631" s="158"/>
      <c r="K631" s="157"/>
      <c r="L631" s="157"/>
      <c r="M631" s="157"/>
      <c r="N631" s="157"/>
      <c r="O631" s="157"/>
      <c r="P631" s="157"/>
    </row>
    <row r="632" spans="1:16" ht="14.25" customHeight="1">
      <c r="A632" s="174"/>
      <c r="B632" s="175"/>
      <c r="C632" s="176"/>
      <c r="D632" s="157"/>
      <c r="E632" s="157"/>
      <c r="F632" s="177"/>
      <c r="G632" s="178"/>
      <c r="H632" s="129"/>
      <c r="I632" s="157"/>
      <c r="J632" s="158"/>
      <c r="K632" s="157"/>
      <c r="L632" s="157"/>
      <c r="M632" s="157"/>
      <c r="N632" s="157"/>
      <c r="O632" s="157"/>
      <c r="P632" s="157"/>
    </row>
    <row r="633" spans="1:16" ht="14.25" customHeight="1">
      <c r="A633" s="174"/>
      <c r="B633" s="175"/>
      <c r="C633" s="176"/>
      <c r="D633" s="157"/>
      <c r="E633" s="157"/>
      <c r="F633" s="177"/>
      <c r="G633" s="178"/>
      <c r="H633" s="129"/>
      <c r="I633" s="157"/>
      <c r="J633" s="158"/>
      <c r="K633" s="157"/>
      <c r="L633" s="157"/>
      <c r="M633" s="157"/>
      <c r="N633" s="157"/>
      <c r="O633" s="157"/>
      <c r="P633" s="157"/>
    </row>
    <row r="634" spans="1:16" ht="14.25" customHeight="1">
      <c r="A634" s="174"/>
      <c r="B634" s="175"/>
      <c r="C634" s="176"/>
      <c r="D634" s="157"/>
      <c r="E634" s="157"/>
      <c r="F634" s="177"/>
      <c r="G634" s="178"/>
      <c r="H634" s="129"/>
      <c r="I634" s="157"/>
      <c r="J634" s="158"/>
      <c r="K634" s="157"/>
      <c r="L634" s="157"/>
      <c r="M634" s="157"/>
      <c r="N634" s="157"/>
      <c r="O634" s="157"/>
      <c r="P634" s="157"/>
    </row>
    <row r="635" spans="1:16" ht="14.25" customHeight="1">
      <c r="A635" s="174"/>
      <c r="B635" s="175"/>
      <c r="C635" s="176"/>
      <c r="D635" s="157"/>
      <c r="E635" s="157"/>
      <c r="F635" s="177"/>
      <c r="G635" s="178"/>
      <c r="H635" s="129"/>
      <c r="I635" s="157"/>
      <c r="J635" s="158"/>
      <c r="K635" s="157"/>
      <c r="L635" s="157"/>
      <c r="M635" s="157"/>
      <c r="N635" s="157"/>
      <c r="O635" s="157"/>
      <c r="P635" s="157"/>
    </row>
    <row r="636" spans="1:16" ht="14.25" customHeight="1">
      <c r="A636" s="174"/>
      <c r="B636" s="175"/>
      <c r="C636" s="176"/>
      <c r="D636" s="157"/>
      <c r="E636" s="157"/>
      <c r="F636" s="177"/>
      <c r="G636" s="178"/>
      <c r="H636" s="129"/>
      <c r="I636" s="157"/>
      <c r="J636" s="158"/>
      <c r="K636" s="157"/>
      <c r="L636" s="157"/>
      <c r="M636" s="157"/>
      <c r="N636" s="157"/>
      <c r="O636" s="157"/>
      <c r="P636" s="157"/>
    </row>
    <row r="637" spans="1:16" ht="14.25" customHeight="1">
      <c r="A637" s="174"/>
      <c r="B637" s="175"/>
      <c r="C637" s="176"/>
      <c r="D637" s="157"/>
      <c r="E637" s="157"/>
      <c r="F637" s="177"/>
      <c r="G637" s="178"/>
      <c r="H637" s="129"/>
      <c r="I637" s="157"/>
      <c r="J637" s="158"/>
      <c r="K637" s="157"/>
      <c r="L637" s="157"/>
      <c r="M637" s="157"/>
      <c r="N637" s="157"/>
      <c r="O637" s="157"/>
      <c r="P637" s="157"/>
    </row>
    <row r="638" spans="1:16" ht="14.25" customHeight="1">
      <c r="A638" s="174"/>
      <c r="B638" s="175"/>
      <c r="C638" s="176"/>
      <c r="D638" s="157"/>
      <c r="E638" s="157"/>
      <c r="F638" s="177"/>
      <c r="G638" s="178"/>
      <c r="H638" s="129"/>
      <c r="I638" s="157"/>
      <c r="J638" s="158"/>
      <c r="K638" s="157"/>
      <c r="L638" s="157"/>
      <c r="M638" s="157"/>
      <c r="N638" s="157"/>
      <c r="O638" s="157"/>
      <c r="P638" s="157"/>
    </row>
    <row r="639" spans="1:16" ht="14.25" customHeight="1">
      <c r="A639" s="174"/>
      <c r="B639" s="175"/>
      <c r="C639" s="176"/>
      <c r="D639" s="157"/>
      <c r="E639" s="157"/>
      <c r="F639" s="177"/>
      <c r="G639" s="178"/>
      <c r="H639" s="129"/>
      <c r="I639" s="157"/>
      <c r="J639" s="158"/>
      <c r="K639" s="157"/>
      <c r="L639" s="157"/>
      <c r="M639" s="157"/>
      <c r="N639" s="157"/>
      <c r="O639" s="157"/>
      <c r="P639" s="157"/>
    </row>
    <row r="640" spans="1:16" ht="14.25" customHeight="1">
      <c r="A640" s="174"/>
      <c r="B640" s="175"/>
      <c r="C640" s="176"/>
      <c r="D640" s="157"/>
      <c r="E640" s="157"/>
      <c r="F640" s="177"/>
      <c r="G640" s="178"/>
      <c r="H640" s="129"/>
      <c r="I640" s="157"/>
      <c r="J640" s="158"/>
      <c r="K640" s="157"/>
      <c r="L640" s="157"/>
      <c r="M640" s="157"/>
      <c r="N640" s="157"/>
      <c r="O640" s="157"/>
      <c r="P640" s="157"/>
    </row>
    <row r="641" spans="1:16" ht="14.25" customHeight="1">
      <c r="A641" s="174"/>
      <c r="B641" s="175"/>
      <c r="C641" s="176"/>
      <c r="D641" s="157"/>
      <c r="E641" s="157"/>
      <c r="F641" s="177"/>
      <c r="G641" s="178"/>
      <c r="H641" s="129"/>
      <c r="I641" s="157"/>
      <c r="J641" s="158"/>
      <c r="K641" s="157"/>
      <c r="L641" s="157"/>
      <c r="M641" s="157"/>
      <c r="N641" s="157"/>
      <c r="O641" s="157"/>
      <c r="P641" s="157"/>
    </row>
    <row r="642" spans="1:16" ht="14.25" customHeight="1">
      <c r="A642" s="174"/>
      <c r="B642" s="175"/>
      <c r="C642" s="176"/>
      <c r="D642" s="157"/>
      <c r="E642" s="157"/>
      <c r="F642" s="177"/>
      <c r="G642" s="178"/>
      <c r="H642" s="129"/>
      <c r="I642" s="157"/>
      <c r="J642" s="158"/>
      <c r="K642" s="157"/>
      <c r="L642" s="157"/>
      <c r="M642" s="157"/>
      <c r="N642" s="157"/>
      <c r="O642" s="157"/>
      <c r="P642" s="157"/>
    </row>
    <row r="643" spans="1:16" ht="14.25" customHeight="1">
      <c r="A643" s="174"/>
      <c r="B643" s="175"/>
      <c r="C643" s="176"/>
      <c r="D643" s="157"/>
      <c r="E643" s="157"/>
      <c r="F643" s="177"/>
      <c r="G643" s="178"/>
      <c r="H643" s="129"/>
      <c r="I643" s="157"/>
      <c r="J643" s="158"/>
      <c r="K643" s="157"/>
      <c r="L643" s="157"/>
      <c r="M643" s="157"/>
      <c r="N643" s="157"/>
      <c r="O643" s="157"/>
      <c r="P643" s="157"/>
    </row>
    <row r="644" spans="1:16" ht="14.25" customHeight="1">
      <c r="A644" s="174"/>
      <c r="B644" s="175"/>
      <c r="C644" s="176"/>
      <c r="D644" s="157"/>
      <c r="E644" s="157"/>
      <c r="F644" s="177"/>
      <c r="G644" s="178"/>
      <c r="H644" s="129"/>
      <c r="I644" s="157"/>
      <c r="J644" s="158"/>
      <c r="K644" s="157"/>
      <c r="L644" s="157"/>
      <c r="M644" s="157"/>
      <c r="N644" s="157"/>
      <c r="O644" s="157"/>
      <c r="P644" s="157"/>
    </row>
    <row r="645" spans="1:16" ht="14.25" customHeight="1">
      <c r="A645" s="174"/>
      <c r="B645" s="175"/>
      <c r="C645" s="176"/>
      <c r="D645" s="157"/>
      <c r="E645" s="157"/>
      <c r="F645" s="177"/>
      <c r="G645" s="178"/>
      <c r="H645" s="129"/>
      <c r="I645" s="157"/>
      <c r="J645" s="158"/>
      <c r="K645" s="157"/>
      <c r="L645" s="157"/>
      <c r="M645" s="157"/>
      <c r="N645" s="157"/>
      <c r="O645" s="157"/>
      <c r="P645" s="157"/>
    </row>
    <row r="646" spans="1:16" ht="14.25" customHeight="1">
      <c r="A646" s="174"/>
      <c r="B646" s="175"/>
      <c r="C646" s="176"/>
      <c r="D646" s="157"/>
      <c r="E646" s="157"/>
      <c r="F646" s="177"/>
      <c r="G646" s="178"/>
      <c r="H646" s="129"/>
      <c r="I646" s="157"/>
      <c r="J646" s="158"/>
      <c r="K646" s="157"/>
      <c r="L646" s="157"/>
      <c r="M646" s="157"/>
      <c r="N646" s="157"/>
      <c r="O646" s="157"/>
      <c r="P646" s="157"/>
    </row>
    <row r="647" spans="1:16" ht="14.25" customHeight="1">
      <c r="A647" s="174"/>
      <c r="B647" s="175"/>
      <c r="C647" s="176"/>
      <c r="D647" s="157"/>
      <c r="E647" s="157"/>
      <c r="F647" s="177"/>
      <c r="G647" s="178"/>
      <c r="H647" s="129"/>
      <c r="I647" s="157"/>
      <c r="J647" s="158"/>
      <c r="K647" s="157"/>
      <c r="L647" s="157"/>
      <c r="M647" s="157"/>
      <c r="N647" s="157"/>
      <c r="O647" s="157"/>
      <c r="P647" s="157"/>
    </row>
    <row r="648" spans="1:16" ht="14.25" customHeight="1">
      <c r="A648" s="174"/>
      <c r="B648" s="175"/>
      <c r="C648" s="176"/>
      <c r="D648" s="157"/>
      <c r="E648" s="157"/>
      <c r="F648" s="177"/>
      <c r="G648" s="178"/>
      <c r="H648" s="129"/>
      <c r="I648" s="157"/>
      <c r="J648" s="158"/>
      <c r="K648" s="157"/>
      <c r="L648" s="157"/>
      <c r="M648" s="157"/>
      <c r="N648" s="157"/>
      <c r="O648" s="157"/>
      <c r="P648" s="157"/>
    </row>
    <row r="649" spans="1:16" ht="14.25" customHeight="1">
      <c r="A649" s="174"/>
      <c r="B649" s="175"/>
      <c r="C649" s="176"/>
      <c r="D649" s="157"/>
      <c r="E649" s="157"/>
      <c r="F649" s="177"/>
      <c r="G649" s="178"/>
      <c r="H649" s="129"/>
      <c r="I649" s="157"/>
      <c r="J649" s="158"/>
      <c r="K649" s="157"/>
      <c r="L649" s="157"/>
      <c r="M649" s="157"/>
      <c r="N649" s="157"/>
      <c r="O649" s="157"/>
      <c r="P649" s="157"/>
    </row>
    <row r="650" spans="1:16" ht="14.25" customHeight="1">
      <c r="A650" s="174"/>
      <c r="B650" s="175"/>
      <c r="C650" s="176"/>
      <c r="D650" s="157"/>
      <c r="E650" s="157"/>
      <c r="F650" s="177"/>
      <c r="G650" s="178"/>
      <c r="H650" s="129"/>
      <c r="I650" s="157"/>
      <c r="J650" s="158"/>
      <c r="K650" s="157"/>
      <c r="L650" s="157"/>
      <c r="M650" s="157"/>
      <c r="N650" s="157"/>
      <c r="O650" s="157"/>
      <c r="P650" s="157"/>
    </row>
    <row r="651" spans="1:16" ht="14.25" customHeight="1">
      <c r="A651" s="174"/>
      <c r="B651" s="175"/>
      <c r="C651" s="176"/>
      <c r="D651" s="157"/>
      <c r="E651" s="157"/>
      <c r="F651" s="177"/>
      <c r="G651" s="178"/>
      <c r="H651" s="129"/>
      <c r="I651" s="157"/>
      <c r="J651" s="158"/>
      <c r="K651" s="157"/>
      <c r="L651" s="157"/>
      <c r="M651" s="157"/>
      <c r="N651" s="157"/>
      <c r="O651" s="157"/>
      <c r="P651" s="157"/>
    </row>
    <row r="652" spans="1:16" ht="14.25" customHeight="1">
      <c r="A652" s="174"/>
      <c r="B652" s="175"/>
      <c r="C652" s="176"/>
      <c r="D652" s="157"/>
      <c r="E652" s="157"/>
      <c r="F652" s="177"/>
      <c r="G652" s="178"/>
      <c r="H652" s="129"/>
      <c r="I652" s="157"/>
      <c r="J652" s="158"/>
      <c r="K652" s="157"/>
      <c r="L652" s="157"/>
      <c r="M652" s="157"/>
      <c r="N652" s="157"/>
      <c r="O652" s="157"/>
      <c r="P652" s="157"/>
    </row>
    <row r="653" spans="1:16" ht="14.25" customHeight="1">
      <c r="A653" s="174"/>
      <c r="B653" s="175"/>
      <c r="C653" s="176"/>
      <c r="D653" s="157"/>
      <c r="E653" s="157"/>
      <c r="F653" s="177"/>
      <c r="G653" s="178"/>
      <c r="H653" s="129"/>
      <c r="I653" s="157"/>
      <c r="J653" s="158"/>
      <c r="K653" s="157"/>
      <c r="L653" s="157"/>
      <c r="M653" s="157"/>
      <c r="N653" s="157"/>
      <c r="O653" s="157"/>
      <c r="P653" s="157"/>
    </row>
    <row r="654" spans="1:16" ht="14.25" customHeight="1">
      <c r="A654" s="174"/>
      <c r="B654" s="175"/>
      <c r="C654" s="176"/>
      <c r="D654" s="157"/>
      <c r="E654" s="157"/>
      <c r="F654" s="177"/>
      <c r="G654" s="178"/>
      <c r="H654" s="129"/>
      <c r="I654" s="157"/>
      <c r="J654" s="158"/>
      <c r="K654" s="157"/>
      <c r="L654" s="157"/>
      <c r="M654" s="157"/>
      <c r="N654" s="157"/>
      <c r="O654" s="157"/>
      <c r="P654" s="157"/>
    </row>
    <row r="655" spans="1:16" ht="14.25" customHeight="1">
      <c r="A655" s="174"/>
      <c r="B655" s="175"/>
      <c r="C655" s="176"/>
      <c r="D655" s="157"/>
      <c r="E655" s="157"/>
      <c r="F655" s="177"/>
      <c r="G655" s="178"/>
      <c r="H655" s="129"/>
      <c r="I655" s="157"/>
      <c r="J655" s="158"/>
      <c r="K655" s="157"/>
      <c r="L655" s="157"/>
      <c r="M655" s="157"/>
      <c r="N655" s="157"/>
      <c r="O655" s="157"/>
      <c r="P655" s="157"/>
    </row>
    <row r="656" spans="1:16" ht="14.25" customHeight="1">
      <c r="A656" s="174"/>
      <c r="B656" s="175"/>
      <c r="C656" s="176"/>
      <c r="D656" s="157"/>
      <c r="E656" s="157"/>
      <c r="F656" s="177"/>
      <c r="G656" s="178"/>
      <c r="H656" s="129"/>
      <c r="I656" s="157"/>
      <c r="J656" s="158"/>
      <c r="K656" s="157"/>
      <c r="L656" s="157"/>
      <c r="M656" s="157"/>
      <c r="N656" s="157"/>
      <c r="O656" s="157"/>
      <c r="P656" s="157"/>
    </row>
    <row r="657" spans="1:16" ht="14.25" customHeight="1">
      <c r="A657" s="174"/>
      <c r="B657" s="175"/>
      <c r="C657" s="176"/>
      <c r="D657" s="157"/>
      <c r="E657" s="157"/>
      <c r="F657" s="177"/>
      <c r="G657" s="178"/>
      <c r="H657" s="129"/>
      <c r="I657" s="157"/>
      <c r="J657" s="158"/>
      <c r="K657" s="157"/>
      <c r="L657" s="157"/>
      <c r="M657" s="157"/>
      <c r="N657" s="157"/>
      <c r="O657" s="157"/>
      <c r="P657" s="157"/>
    </row>
    <row r="658" spans="1:16" ht="14.25" customHeight="1">
      <c r="A658" s="174"/>
      <c r="B658" s="175"/>
      <c r="C658" s="176"/>
      <c r="D658" s="157"/>
      <c r="E658" s="157"/>
      <c r="F658" s="177"/>
      <c r="G658" s="178"/>
      <c r="H658" s="129"/>
      <c r="I658" s="157"/>
      <c r="J658" s="158"/>
      <c r="K658" s="157"/>
      <c r="L658" s="157"/>
      <c r="M658" s="157"/>
      <c r="N658" s="157"/>
      <c r="O658" s="157"/>
      <c r="P658" s="157"/>
    </row>
    <row r="659" spans="1:16" ht="14.25" customHeight="1">
      <c r="A659" s="174"/>
      <c r="B659" s="175"/>
      <c r="C659" s="176"/>
      <c r="D659" s="157"/>
      <c r="E659" s="157"/>
      <c r="F659" s="177"/>
      <c r="G659" s="178"/>
      <c r="H659" s="129"/>
      <c r="I659" s="157"/>
      <c r="J659" s="158"/>
      <c r="K659" s="157"/>
      <c r="L659" s="157"/>
      <c r="M659" s="157"/>
      <c r="N659" s="157"/>
      <c r="O659" s="157"/>
      <c r="P659" s="157"/>
    </row>
    <row r="660" spans="1:16" ht="14.25" customHeight="1">
      <c r="A660" s="174"/>
      <c r="B660" s="175"/>
      <c r="C660" s="176"/>
      <c r="D660" s="157"/>
      <c r="E660" s="157"/>
      <c r="F660" s="177"/>
      <c r="G660" s="178"/>
      <c r="H660" s="129"/>
      <c r="I660" s="157"/>
      <c r="J660" s="158"/>
      <c r="K660" s="157"/>
      <c r="L660" s="157"/>
      <c r="M660" s="157"/>
      <c r="N660" s="157"/>
      <c r="O660" s="157"/>
      <c r="P660" s="157"/>
    </row>
    <row r="661" spans="1:16" ht="14.25" customHeight="1">
      <c r="A661" s="174"/>
      <c r="B661" s="175"/>
      <c r="C661" s="176"/>
      <c r="D661" s="157"/>
      <c r="E661" s="157"/>
      <c r="F661" s="177"/>
      <c r="G661" s="178"/>
      <c r="H661" s="129"/>
      <c r="I661" s="157"/>
      <c r="J661" s="158"/>
      <c r="K661" s="157"/>
      <c r="L661" s="157"/>
      <c r="M661" s="157"/>
      <c r="N661" s="157"/>
      <c r="O661" s="157"/>
      <c r="P661" s="157"/>
    </row>
    <row r="662" spans="1:16" ht="14.25" customHeight="1">
      <c r="A662" s="174"/>
      <c r="B662" s="175"/>
      <c r="C662" s="176"/>
      <c r="D662" s="157"/>
      <c r="E662" s="157"/>
      <c r="F662" s="177"/>
      <c r="G662" s="178"/>
      <c r="H662" s="129"/>
      <c r="I662" s="157"/>
      <c r="J662" s="158"/>
      <c r="K662" s="157"/>
      <c r="L662" s="157"/>
      <c r="M662" s="157"/>
      <c r="N662" s="157"/>
      <c r="O662" s="157"/>
      <c r="P662" s="157"/>
    </row>
    <row r="663" spans="1:16" ht="14.25" customHeight="1">
      <c r="A663" s="174"/>
      <c r="B663" s="175"/>
      <c r="C663" s="176"/>
      <c r="D663" s="157"/>
      <c r="E663" s="157"/>
      <c r="F663" s="177"/>
      <c r="G663" s="178"/>
      <c r="H663" s="129"/>
      <c r="I663" s="157"/>
      <c r="J663" s="158"/>
      <c r="K663" s="157"/>
      <c r="L663" s="157"/>
      <c r="M663" s="157"/>
      <c r="N663" s="157"/>
      <c r="O663" s="157"/>
      <c r="P663" s="157"/>
    </row>
    <row r="664" spans="1:16" ht="14.25" customHeight="1">
      <c r="A664" s="174"/>
      <c r="B664" s="175"/>
      <c r="C664" s="176"/>
      <c r="D664" s="157"/>
      <c r="E664" s="157"/>
      <c r="F664" s="177"/>
      <c r="G664" s="178"/>
      <c r="H664" s="129"/>
      <c r="I664" s="157"/>
      <c r="J664" s="158"/>
      <c r="K664" s="157"/>
      <c r="L664" s="157"/>
      <c r="M664" s="157"/>
      <c r="N664" s="157"/>
      <c r="O664" s="157"/>
      <c r="P664" s="157"/>
    </row>
    <row r="665" spans="1:16" ht="14.25" customHeight="1">
      <c r="A665" s="174"/>
      <c r="B665" s="175"/>
      <c r="C665" s="176"/>
      <c r="D665" s="157"/>
      <c r="E665" s="157"/>
      <c r="F665" s="177"/>
      <c r="G665" s="178"/>
      <c r="H665" s="129"/>
      <c r="I665" s="157"/>
      <c r="J665" s="158"/>
      <c r="K665" s="157"/>
      <c r="L665" s="157"/>
      <c r="M665" s="157"/>
      <c r="N665" s="157"/>
      <c r="O665" s="157"/>
      <c r="P665" s="157"/>
    </row>
    <row r="666" spans="1:16" ht="14.25" customHeight="1">
      <c r="A666" s="174"/>
      <c r="B666" s="175"/>
      <c r="C666" s="176"/>
      <c r="D666" s="157"/>
      <c r="E666" s="157"/>
      <c r="F666" s="177"/>
      <c r="G666" s="178"/>
      <c r="H666" s="129"/>
      <c r="I666" s="157"/>
      <c r="J666" s="158"/>
      <c r="K666" s="157"/>
      <c r="L666" s="157"/>
      <c r="M666" s="157"/>
      <c r="N666" s="157"/>
      <c r="O666" s="157"/>
      <c r="P666" s="157"/>
    </row>
    <row r="667" spans="1:16" ht="14.25" customHeight="1">
      <c r="A667" s="174"/>
      <c r="B667" s="175"/>
      <c r="C667" s="176"/>
      <c r="D667" s="157"/>
      <c r="E667" s="157"/>
      <c r="F667" s="177"/>
      <c r="G667" s="178"/>
      <c r="H667" s="129"/>
      <c r="I667" s="157"/>
      <c r="J667" s="158"/>
      <c r="K667" s="157"/>
      <c r="L667" s="157"/>
      <c r="M667" s="157"/>
      <c r="N667" s="157"/>
      <c r="O667" s="157"/>
      <c r="P667" s="157"/>
    </row>
    <row r="668" spans="1:16" ht="14.25" customHeight="1">
      <c r="A668" s="174"/>
      <c r="B668" s="175"/>
      <c r="C668" s="176"/>
      <c r="D668" s="157"/>
      <c r="E668" s="157"/>
      <c r="F668" s="177"/>
      <c r="G668" s="178"/>
      <c r="H668" s="129"/>
      <c r="I668" s="157"/>
      <c r="J668" s="158"/>
      <c r="K668" s="157"/>
      <c r="L668" s="157"/>
      <c r="M668" s="157"/>
      <c r="N668" s="157"/>
      <c r="O668" s="157"/>
      <c r="P668" s="157"/>
    </row>
    <row r="669" spans="1:16" ht="14.25" customHeight="1">
      <c r="A669" s="174"/>
      <c r="B669" s="175"/>
      <c r="C669" s="176"/>
      <c r="D669" s="157"/>
      <c r="E669" s="157"/>
      <c r="F669" s="177"/>
      <c r="G669" s="178"/>
      <c r="H669" s="129"/>
      <c r="I669" s="157"/>
      <c r="J669" s="158"/>
      <c r="K669" s="157"/>
      <c r="L669" s="157"/>
      <c r="M669" s="157"/>
      <c r="N669" s="157"/>
      <c r="O669" s="157"/>
      <c r="P669" s="157"/>
    </row>
    <row r="670" spans="1:16" ht="14.25" customHeight="1">
      <c r="A670" s="174"/>
      <c r="B670" s="175"/>
      <c r="C670" s="176"/>
      <c r="D670" s="157"/>
      <c r="E670" s="157"/>
      <c r="F670" s="177"/>
      <c r="G670" s="178"/>
      <c r="H670" s="129"/>
      <c r="I670" s="157"/>
      <c r="J670" s="158"/>
      <c r="K670" s="157"/>
      <c r="L670" s="157"/>
      <c r="M670" s="157"/>
      <c r="N670" s="157"/>
      <c r="O670" s="157"/>
      <c r="P670" s="157"/>
    </row>
    <row r="671" spans="1:16" ht="14.25" customHeight="1">
      <c r="A671" s="174"/>
      <c r="B671" s="175"/>
      <c r="C671" s="176"/>
      <c r="D671" s="157"/>
      <c r="E671" s="157"/>
      <c r="F671" s="177"/>
      <c r="G671" s="178"/>
      <c r="H671" s="129"/>
      <c r="I671" s="157"/>
      <c r="J671" s="158"/>
      <c r="K671" s="157"/>
      <c r="L671" s="157"/>
      <c r="M671" s="157"/>
      <c r="N671" s="157"/>
      <c r="O671" s="157"/>
      <c r="P671" s="157"/>
    </row>
    <row r="672" spans="1:16" ht="14.25" customHeight="1">
      <c r="A672" s="174"/>
      <c r="B672" s="175"/>
      <c r="C672" s="176"/>
      <c r="D672" s="157"/>
      <c r="E672" s="157"/>
      <c r="F672" s="177"/>
      <c r="G672" s="178"/>
      <c r="H672" s="129"/>
      <c r="I672" s="157"/>
      <c r="J672" s="158"/>
      <c r="K672" s="157"/>
      <c r="L672" s="157"/>
      <c r="M672" s="157"/>
      <c r="N672" s="157"/>
      <c r="O672" s="157"/>
      <c r="P672" s="157"/>
    </row>
    <row r="673" spans="1:16" ht="14.25" customHeight="1">
      <c r="A673" s="174"/>
      <c r="B673" s="175"/>
      <c r="C673" s="176"/>
      <c r="D673" s="157"/>
      <c r="E673" s="157"/>
      <c r="F673" s="177"/>
      <c r="G673" s="178"/>
      <c r="H673" s="129"/>
      <c r="I673" s="157"/>
      <c r="J673" s="158"/>
      <c r="K673" s="157"/>
      <c r="L673" s="157"/>
      <c r="M673" s="157"/>
      <c r="N673" s="157"/>
      <c r="O673" s="157"/>
      <c r="P673" s="157"/>
    </row>
    <row r="674" spans="1:16" ht="14.25" customHeight="1">
      <c r="A674" s="174"/>
      <c r="B674" s="175"/>
      <c r="C674" s="176"/>
      <c r="D674" s="157"/>
      <c r="E674" s="157"/>
      <c r="F674" s="177"/>
      <c r="G674" s="178"/>
      <c r="H674" s="129"/>
      <c r="I674" s="157"/>
      <c r="J674" s="158"/>
      <c r="K674" s="157"/>
      <c r="L674" s="157"/>
      <c r="M674" s="157"/>
      <c r="N674" s="157"/>
      <c r="O674" s="157"/>
      <c r="P674" s="157"/>
    </row>
    <row r="675" spans="1:16" ht="14.25" customHeight="1">
      <c r="A675" s="174"/>
      <c r="B675" s="175"/>
      <c r="C675" s="176"/>
      <c r="D675" s="157"/>
      <c r="E675" s="157"/>
      <c r="F675" s="177"/>
      <c r="G675" s="178"/>
      <c r="H675" s="129"/>
      <c r="I675" s="157"/>
      <c r="J675" s="158"/>
      <c r="K675" s="157"/>
      <c r="L675" s="157"/>
      <c r="M675" s="157"/>
      <c r="N675" s="157"/>
      <c r="O675" s="157"/>
      <c r="P675" s="157"/>
    </row>
    <row r="676" spans="1:16" ht="14.25" customHeight="1">
      <c r="A676" s="174"/>
      <c r="B676" s="175"/>
      <c r="C676" s="176"/>
      <c r="D676" s="157"/>
      <c r="E676" s="157"/>
      <c r="F676" s="177"/>
      <c r="G676" s="178"/>
      <c r="H676" s="129"/>
      <c r="I676" s="157"/>
      <c r="J676" s="158"/>
      <c r="K676" s="157"/>
      <c r="L676" s="157"/>
      <c r="M676" s="157"/>
      <c r="N676" s="157"/>
      <c r="O676" s="157"/>
      <c r="P676" s="157"/>
    </row>
    <row r="677" spans="1:16" ht="14.25" customHeight="1">
      <c r="A677" s="174"/>
      <c r="B677" s="175"/>
      <c r="C677" s="176"/>
      <c r="D677" s="157"/>
      <c r="E677" s="157"/>
      <c r="F677" s="177"/>
      <c r="G677" s="178"/>
      <c r="H677" s="129"/>
      <c r="I677" s="157"/>
      <c r="J677" s="158"/>
      <c r="K677" s="157"/>
      <c r="L677" s="157"/>
      <c r="M677" s="157"/>
      <c r="N677" s="157"/>
      <c r="O677" s="157"/>
      <c r="P677" s="157"/>
    </row>
    <row r="678" spans="1:16" ht="14.25" customHeight="1">
      <c r="A678" s="174"/>
      <c r="B678" s="175"/>
      <c r="C678" s="176"/>
      <c r="D678" s="157"/>
      <c r="E678" s="157"/>
      <c r="F678" s="177"/>
      <c r="G678" s="178"/>
      <c r="H678" s="129"/>
      <c r="I678" s="157"/>
      <c r="J678" s="158"/>
      <c r="K678" s="157"/>
      <c r="L678" s="157"/>
      <c r="M678" s="157"/>
      <c r="N678" s="157"/>
      <c r="O678" s="157"/>
      <c r="P678" s="157"/>
    </row>
    <row r="679" spans="1:16" ht="14.25" customHeight="1">
      <c r="A679" s="174"/>
      <c r="B679" s="175"/>
      <c r="C679" s="176"/>
      <c r="D679" s="157"/>
      <c r="E679" s="157"/>
      <c r="F679" s="177"/>
      <c r="G679" s="178"/>
      <c r="H679" s="129"/>
      <c r="I679" s="157"/>
      <c r="J679" s="158"/>
      <c r="K679" s="157"/>
      <c r="L679" s="157"/>
      <c r="M679" s="157"/>
      <c r="N679" s="157"/>
      <c r="O679" s="157"/>
      <c r="P679" s="157"/>
    </row>
    <row r="680" spans="1:16" ht="14.25" customHeight="1">
      <c r="A680" s="174"/>
      <c r="B680" s="175"/>
      <c r="C680" s="176"/>
      <c r="D680" s="157"/>
      <c r="E680" s="157"/>
      <c r="F680" s="177"/>
      <c r="G680" s="178"/>
      <c r="H680" s="129"/>
      <c r="I680" s="157"/>
      <c r="J680" s="158"/>
      <c r="K680" s="157"/>
      <c r="L680" s="157"/>
      <c r="M680" s="157"/>
      <c r="N680" s="157"/>
      <c r="O680" s="157"/>
      <c r="P680" s="157"/>
    </row>
    <row r="681" spans="1:16" ht="14.25" customHeight="1">
      <c r="A681" s="174"/>
      <c r="B681" s="175"/>
      <c r="C681" s="176"/>
      <c r="D681" s="157"/>
      <c r="E681" s="157"/>
      <c r="F681" s="177"/>
      <c r="G681" s="178"/>
      <c r="H681" s="129"/>
      <c r="I681" s="157"/>
      <c r="J681" s="158"/>
      <c r="K681" s="157"/>
      <c r="L681" s="157"/>
      <c r="M681" s="157"/>
      <c r="N681" s="157"/>
      <c r="O681" s="157"/>
      <c r="P681" s="157"/>
    </row>
    <row r="682" spans="1:16" ht="14.25" customHeight="1">
      <c r="A682" s="174"/>
      <c r="B682" s="175"/>
      <c r="C682" s="176"/>
      <c r="D682" s="157"/>
      <c r="E682" s="157"/>
      <c r="F682" s="177"/>
      <c r="G682" s="178"/>
      <c r="H682" s="129"/>
      <c r="I682" s="157"/>
      <c r="J682" s="158"/>
      <c r="K682" s="157"/>
      <c r="L682" s="157"/>
      <c r="M682" s="157"/>
      <c r="N682" s="157"/>
      <c r="O682" s="157"/>
      <c r="P682" s="157"/>
    </row>
    <row r="683" spans="1:16" ht="14.25" customHeight="1">
      <c r="A683" s="174"/>
      <c r="B683" s="175"/>
      <c r="C683" s="176"/>
      <c r="D683" s="157"/>
      <c r="E683" s="157"/>
      <c r="F683" s="177"/>
      <c r="G683" s="178"/>
      <c r="H683" s="129"/>
      <c r="I683" s="157"/>
      <c r="J683" s="158"/>
      <c r="K683" s="157"/>
      <c r="L683" s="157"/>
      <c r="M683" s="157"/>
      <c r="N683" s="157"/>
      <c r="O683" s="157"/>
      <c r="P683" s="157"/>
    </row>
    <row r="684" spans="1:16" ht="14.25" customHeight="1">
      <c r="A684" s="174"/>
      <c r="B684" s="175"/>
      <c r="C684" s="176"/>
      <c r="D684" s="157"/>
      <c r="E684" s="157"/>
      <c r="F684" s="177"/>
      <c r="G684" s="178"/>
      <c r="H684" s="129"/>
      <c r="I684" s="157"/>
      <c r="J684" s="158"/>
      <c r="K684" s="157"/>
      <c r="L684" s="157"/>
      <c r="M684" s="157"/>
      <c r="N684" s="157"/>
      <c r="O684" s="157"/>
      <c r="P684" s="157"/>
    </row>
    <row r="685" spans="1:16" ht="14.25" customHeight="1">
      <c r="A685" s="174"/>
      <c r="B685" s="175"/>
      <c r="C685" s="176"/>
      <c r="D685" s="157"/>
      <c r="E685" s="157"/>
      <c r="F685" s="177"/>
      <c r="G685" s="178"/>
      <c r="H685" s="129"/>
      <c r="I685" s="157"/>
      <c r="J685" s="158"/>
      <c r="K685" s="157"/>
      <c r="L685" s="157"/>
      <c r="M685" s="157"/>
      <c r="N685" s="157"/>
      <c r="O685" s="157"/>
      <c r="P685" s="157"/>
    </row>
    <row r="686" spans="1:16" ht="14.25" customHeight="1">
      <c r="A686" s="174"/>
      <c r="B686" s="175"/>
      <c r="C686" s="176"/>
      <c r="D686" s="157"/>
      <c r="E686" s="157"/>
      <c r="F686" s="177"/>
      <c r="G686" s="178"/>
      <c r="H686" s="129"/>
      <c r="I686" s="157"/>
      <c r="J686" s="158"/>
      <c r="K686" s="157"/>
      <c r="L686" s="157"/>
      <c r="M686" s="157"/>
      <c r="N686" s="157"/>
      <c r="O686" s="157"/>
      <c r="P686" s="157"/>
    </row>
    <row r="687" spans="1:16" ht="14.25" customHeight="1">
      <c r="A687" s="174"/>
      <c r="B687" s="175"/>
      <c r="C687" s="176"/>
      <c r="D687" s="157"/>
      <c r="E687" s="157"/>
      <c r="F687" s="177"/>
      <c r="G687" s="178"/>
      <c r="H687" s="129"/>
      <c r="I687" s="157"/>
      <c r="J687" s="158"/>
      <c r="K687" s="157"/>
      <c r="L687" s="157"/>
      <c r="M687" s="157"/>
      <c r="N687" s="157"/>
      <c r="O687" s="157"/>
      <c r="P687" s="157"/>
    </row>
    <row r="688" spans="1:16" ht="14.25" customHeight="1">
      <c r="A688" s="174"/>
      <c r="B688" s="175"/>
      <c r="C688" s="176"/>
      <c r="D688" s="157"/>
      <c r="E688" s="157"/>
      <c r="F688" s="177"/>
      <c r="G688" s="178"/>
      <c r="H688" s="129"/>
      <c r="I688" s="157"/>
      <c r="J688" s="158"/>
      <c r="K688" s="157"/>
      <c r="L688" s="157"/>
      <c r="M688" s="157"/>
      <c r="N688" s="157"/>
      <c r="O688" s="157"/>
      <c r="P688" s="157"/>
    </row>
    <row r="689" spans="1:16" ht="14.25" customHeight="1">
      <c r="A689" s="174"/>
      <c r="B689" s="175"/>
      <c r="C689" s="176"/>
      <c r="D689" s="157"/>
      <c r="E689" s="157"/>
      <c r="F689" s="177"/>
      <c r="G689" s="178"/>
      <c r="H689" s="129"/>
      <c r="I689" s="157"/>
      <c r="J689" s="158"/>
      <c r="K689" s="157"/>
      <c r="L689" s="157"/>
      <c r="M689" s="157"/>
      <c r="N689" s="157"/>
      <c r="O689" s="157"/>
      <c r="P689" s="157"/>
    </row>
    <row r="690" spans="1:16" ht="14.25" customHeight="1">
      <c r="A690" s="174"/>
      <c r="B690" s="175"/>
      <c r="C690" s="176"/>
      <c r="D690" s="157"/>
      <c r="E690" s="157"/>
      <c r="F690" s="177"/>
      <c r="G690" s="178"/>
      <c r="H690" s="129"/>
      <c r="I690" s="157"/>
      <c r="J690" s="158"/>
      <c r="K690" s="157"/>
      <c r="L690" s="157"/>
      <c r="M690" s="157"/>
      <c r="N690" s="157"/>
      <c r="O690" s="157"/>
      <c r="P690" s="157"/>
    </row>
    <row r="691" spans="1:16" ht="14.25" customHeight="1">
      <c r="A691" s="174"/>
      <c r="B691" s="175"/>
      <c r="C691" s="176"/>
      <c r="D691" s="157"/>
      <c r="E691" s="157"/>
      <c r="F691" s="177"/>
      <c r="G691" s="178"/>
      <c r="H691" s="129"/>
      <c r="I691" s="157"/>
      <c r="J691" s="158"/>
      <c r="K691" s="157"/>
      <c r="L691" s="157"/>
      <c r="M691" s="157"/>
      <c r="N691" s="157"/>
      <c r="O691" s="157"/>
      <c r="P691" s="157"/>
    </row>
    <row r="692" spans="1:16" ht="14.25" customHeight="1">
      <c r="A692" s="174"/>
      <c r="B692" s="175"/>
      <c r="C692" s="176"/>
      <c r="D692" s="157"/>
      <c r="E692" s="157"/>
      <c r="F692" s="177"/>
      <c r="G692" s="178"/>
      <c r="H692" s="129"/>
      <c r="I692" s="157"/>
      <c r="J692" s="158"/>
      <c r="K692" s="157"/>
      <c r="L692" s="157"/>
      <c r="M692" s="157"/>
      <c r="N692" s="157"/>
      <c r="O692" s="157"/>
      <c r="P692" s="157"/>
    </row>
    <row r="693" spans="1:16" ht="14.25" customHeight="1">
      <c r="A693" s="174"/>
      <c r="B693" s="175"/>
      <c r="C693" s="176"/>
      <c r="D693" s="157"/>
      <c r="E693" s="157"/>
      <c r="F693" s="177"/>
      <c r="G693" s="178"/>
      <c r="H693" s="129"/>
      <c r="I693" s="157"/>
      <c r="J693" s="158"/>
      <c r="K693" s="157"/>
      <c r="L693" s="157"/>
      <c r="M693" s="157"/>
      <c r="N693" s="157"/>
      <c r="O693" s="157"/>
      <c r="P693" s="157"/>
    </row>
    <row r="694" spans="1:16" ht="14.25" customHeight="1">
      <c r="A694" s="174"/>
      <c r="B694" s="175"/>
      <c r="C694" s="176"/>
      <c r="D694" s="157"/>
      <c r="E694" s="157"/>
      <c r="F694" s="177"/>
      <c r="G694" s="178"/>
      <c r="H694" s="129"/>
      <c r="I694" s="157"/>
      <c r="J694" s="158"/>
      <c r="K694" s="157"/>
      <c r="L694" s="157"/>
      <c r="M694" s="157"/>
      <c r="N694" s="157"/>
      <c r="O694" s="157"/>
      <c r="P694" s="157"/>
    </row>
    <row r="695" spans="1:16" ht="14.25" customHeight="1">
      <c r="A695" s="174"/>
      <c r="B695" s="175"/>
      <c r="C695" s="176"/>
      <c r="D695" s="157"/>
      <c r="E695" s="157"/>
      <c r="F695" s="177"/>
      <c r="G695" s="178"/>
      <c r="H695" s="129"/>
      <c r="I695" s="157"/>
      <c r="J695" s="158"/>
      <c r="K695" s="157"/>
      <c r="L695" s="157"/>
      <c r="M695" s="157"/>
      <c r="N695" s="157"/>
      <c r="O695" s="157"/>
      <c r="P695" s="157"/>
    </row>
    <row r="696" spans="1:16" ht="14.25" customHeight="1">
      <c r="A696" s="174"/>
      <c r="B696" s="175"/>
      <c r="C696" s="176"/>
      <c r="D696" s="157"/>
      <c r="E696" s="157"/>
      <c r="F696" s="177"/>
      <c r="G696" s="178"/>
      <c r="H696" s="129"/>
      <c r="I696" s="157"/>
      <c r="J696" s="158"/>
      <c r="K696" s="157"/>
      <c r="L696" s="157"/>
      <c r="M696" s="157"/>
      <c r="N696" s="157"/>
      <c r="O696" s="157"/>
      <c r="P696" s="157"/>
    </row>
    <row r="697" spans="1:16" ht="14.25" customHeight="1">
      <c r="A697" s="174"/>
      <c r="B697" s="175"/>
      <c r="C697" s="176"/>
      <c r="D697" s="157"/>
      <c r="E697" s="157"/>
      <c r="F697" s="177"/>
      <c r="G697" s="178"/>
      <c r="H697" s="129"/>
      <c r="I697" s="157"/>
      <c r="J697" s="158"/>
      <c r="K697" s="157"/>
      <c r="L697" s="157"/>
      <c r="M697" s="157"/>
      <c r="N697" s="157"/>
      <c r="O697" s="157"/>
      <c r="P697" s="157"/>
    </row>
    <row r="698" spans="1:16" ht="14.25" customHeight="1">
      <c r="A698" s="174"/>
      <c r="B698" s="175"/>
      <c r="C698" s="176"/>
      <c r="D698" s="157"/>
      <c r="E698" s="157"/>
      <c r="F698" s="177"/>
      <c r="G698" s="178"/>
      <c r="H698" s="129"/>
      <c r="I698" s="157"/>
      <c r="J698" s="158"/>
      <c r="K698" s="157"/>
      <c r="L698" s="157"/>
      <c r="M698" s="157"/>
      <c r="N698" s="157"/>
      <c r="O698" s="157"/>
      <c r="P698" s="157"/>
    </row>
    <row r="699" spans="1:16" ht="14.25" customHeight="1">
      <c r="A699" s="174"/>
      <c r="B699" s="175"/>
      <c r="C699" s="176"/>
      <c r="D699" s="157"/>
      <c r="E699" s="157"/>
      <c r="F699" s="177"/>
      <c r="G699" s="178"/>
      <c r="H699" s="129"/>
      <c r="I699" s="157"/>
      <c r="J699" s="158"/>
      <c r="K699" s="157"/>
      <c r="L699" s="157"/>
      <c r="M699" s="157"/>
      <c r="N699" s="157"/>
      <c r="O699" s="157"/>
      <c r="P699" s="157"/>
    </row>
    <row r="700" spans="1:16" ht="14.25" customHeight="1">
      <c r="A700" s="174"/>
      <c r="B700" s="175"/>
      <c r="C700" s="176"/>
      <c r="D700" s="157"/>
      <c r="E700" s="157"/>
      <c r="F700" s="177"/>
      <c r="G700" s="178"/>
      <c r="H700" s="129"/>
      <c r="I700" s="157"/>
      <c r="J700" s="158"/>
      <c r="K700" s="157"/>
      <c r="L700" s="157"/>
      <c r="M700" s="157"/>
      <c r="N700" s="157"/>
      <c r="O700" s="157"/>
      <c r="P700" s="157"/>
    </row>
    <row r="701" spans="1:16" ht="14.25" customHeight="1">
      <c r="A701" s="174"/>
      <c r="B701" s="175"/>
      <c r="C701" s="176"/>
      <c r="D701" s="157"/>
      <c r="E701" s="157"/>
      <c r="F701" s="177"/>
      <c r="G701" s="178"/>
      <c r="H701" s="129"/>
      <c r="I701" s="157"/>
      <c r="J701" s="158"/>
      <c r="K701" s="157"/>
      <c r="L701" s="157"/>
      <c r="M701" s="157"/>
      <c r="N701" s="157"/>
      <c r="O701" s="157"/>
      <c r="P701" s="157"/>
    </row>
    <row r="702" spans="1:16" ht="14.25" customHeight="1">
      <c r="A702" s="174"/>
      <c r="B702" s="175"/>
      <c r="C702" s="176"/>
      <c r="D702" s="157"/>
      <c r="E702" s="157"/>
      <c r="F702" s="177"/>
      <c r="G702" s="178"/>
      <c r="H702" s="129"/>
      <c r="I702" s="157"/>
      <c r="J702" s="158"/>
      <c r="K702" s="157"/>
      <c r="L702" s="157"/>
      <c r="M702" s="157"/>
      <c r="N702" s="157"/>
      <c r="O702" s="157"/>
      <c r="P702" s="157"/>
    </row>
    <row r="703" spans="1:16" ht="14.25" customHeight="1">
      <c r="A703" s="174"/>
      <c r="B703" s="175"/>
      <c r="C703" s="176"/>
      <c r="D703" s="157"/>
      <c r="E703" s="157"/>
      <c r="F703" s="177"/>
      <c r="G703" s="178"/>
      <c r="H703" s="129"/>
      <c r="I703" s="157"/>
      <c r="J703" s="158"/>
      <c r="K703" s="157"/>
      <c r="L703" s="157"/>
      <c r="M703" s="157"/>
      <c r="N703" s="157"/>
      <c r="O703" s="157"/>
      <c r="P703" s="157"/>
    </row>
    <row r="704" spans="1:16" ht="14.25" customHeight="1">
      <c r="A704" s="174"/>
      <c r="B704" s="175"/>
      <c r="C704" s="176"/>
      <c r="D704" s="157"/>
      <c r="E704" s="157"/>
      <c r="F704" s="177"/>
      <c r="G704" s="178"/>
      <c r="H704" s="129"/>
      <c r="I704" s="157"/>
      <c r="J704" s="158"/>
      <c r="K704" s="157"/>
      <c r="L704" s="157"/>
      <c r="M704" s="157"/>
      <c r="N704" s="157"/>
      <c r="O704" s="157"/>
      <c r="P704" s="157"/>
    </row>
    <row r="705" spans="1:16" ht="14.25" customHeight="1">
      <c r="A705" s="174"/>
      <c r="B705" s="175"/>
      <c r="C705" s="176"/>
      <c r="D705" s="157"/>
      <c r="E705" s="157"/>
      <c r="F705" s="177"/>
      <c r="G705" s="178"/>
      <c r="H705" s="129"/>
      <c r="I705" s="157"/>
      <c r="J705" s="158"/>
      <c r="K705" s="157"/>
      <c r="L705" s="157"/>
      <c r="M705" s="157"/>
      <c r="N705" s="157"/>
      <c r="O705" s="157"/>
      <c r="P705" s="157"/>
    </row>
    <row r="706" spans="1:16" ht="14.25" customHeight="1">
      <c r="A706" s="174"/>
      <c r="B706" s="175"/>
      <c r="C706" s="176"/>
      <c r="D706" s="157"/>
      <c r="E706" s="157"/>
      <c r="F706" s="177"/>
      <c r="G706" s="178"/>
      <c r="H706" s="129"/>
      <c r="I706" s="157"/>
      <c r="J706" s="158"/>
      <c r="K706" s="157"/>
      <c r="L706" s="157"/>
      <c r="M706" s="157"/>
      <c r="N706" s="157"/>
      <c r="O706" s="157"/>
      <c r="P706" s="157"/>
    </row>
    <row r="707" spans="1:16" ht="14.25" customHeight="1">
      <c r="A707" s="174"/>
      <c r="B707" s="175"/>
      <c r="C707" s="176"/>
      <c r="D707" s="157"/>
      <c r="E707" s="157"/>
      <c r="F707" s="177"/>
      <c r="G707" s="178"/>
      <c r="H707" s="129"/>
      <c r="I707" s="157"/>
      <c r="J707" s="158"/>
      <c r="K707" s="157"/>
      <c r="L707" s="157"/>
      <c r="M707" s="157"/>
      <c r="N707" s="157"/>
      <c r="O707" s="157"/>
      <c r="P707" s="157"/>
    </row>
    <row r="708" spans="1:16" ht="14.25" customHeight="1">
      <c r="A708" s="174"/>
      <c r="B708" s="175"/>
      <c r="C708" s="176"/>
      <c r="D708" s="157"/>
      <c r="E708" s="157"/>
      <c r="F708" s="177"/>
      <c r="G708" s="178"/>
      <c r="H708" s="129"/>
      <c r="I708" s="157"/>
      <c r="J708" s="158"/>
      <c r="K708" s="157"/>
      <c r="L708" s="157"/>
      <c r="M708" s="157"/>
      <c r="N708" s="157"/>
      <c r="O708" s="157"/>
      <c r="P708" s="157"/>
    </row>
    <row r="709" spans="1:16" ht="14.25" customHeight="1">
      <c r="A709" s="174"/>
      <c r="B709" s="175"/>
      <c r="C709" s="176"/>
      <c r="D709" s="157"/>
      <c r="E709" s="157"/>
      <c r="F709" s="177"/>
      <c r="G709" s="178"/>
      <c r="H709" s="129"/>
      <c r="I709" s="157"/>
      <c r="J709" s="158"/>
      <c r="K709" s="157"/>
      <c r="L709" s="157"/>
      <c r="M709" s="157"/>
      <c r="N709" s="157"/>
      <c r="O709" s="157"/>
      <c r="P709" s="157"/>
    </row>
    <row r="710" spans="1:16" ht="14.25" customHeight="1">
      <c r="A710" s="174"/>
      <c r="B710" s="175"/>
      <c r="C710" s="176"/>
      <c r="D710" s="157"/>
      <c r="E710" s="157"/>
      <c r="F710" s="177"/>
      <c r="G710" s="178"/>
      <c r="H710" s="129"/>
      <c r="I710" s="157"/>
      <c r="J710" s="158"/>
      <c r="K710" s="157"/>
      <c r="L710" s="157"/>
      <c r="M710" s="157"/>
      <c r="N710" s="157"/>
      <c r="O710" s="157"/>
      <c r="P710" s="157"/>
    </row>
    <row r="711" spans="1:16" ht="14.25" customHeight="1">
      <c r="A711" s="174"/>
      <c r="B711" s="175"/>
      <c r="C711" s="176"/>
      <c r="D711" s="157"/>
      <c r="E711" s="157"/>
      <c r="F711" s="177"/>
      <c r="G711" s="178"/>
      <c r="H711" s="129"/>
      <c r="I711" s="157"/>
      <c r="J711" s="158"/>
      <c r="K711" s="157"/>
      <c r="L711" s="157"/>
      <c r="M711" s="157"/>
      <c r="N711" s="157"/>
      <c r="O711" s="157"/>
      <c r="P711" s="157"/>
    </row>
    <row r="712" spans="1:16" ht="14.25" customHeight="1">
      <c r="A712" s="174"/>
      <c r="B712" s="175"/>
      <c r="C712" s="176"/>
      <c r="D712" s="157"/>
      <c r="E712" s="157"/>
      <c r="F712" s="177"/>
      <c r="G712" s="178"/>
      <c r="H712" s="129"/>
      <c r="I712" s="157"/>
      <c r="J712" s="158"/>
      <c r="K712" s="157"/>
      <c r="L712" s="157"/>
      <c r="M712" s="157"/>
      <c r="N712" s="157"/>
      <c r="O712" s="157"/>
      <c r="P712" s="157"/>
    </row>
    <row r="713" spans="1:16" ht="14.25" customHeight="1">
      <c r="A713" s="174"/>
      <c r="B713" s="175"/>
      <c r="C713" s="176"/>
      <c r="D713" s="157"/>
      <c r="E713" s="157"/>
      <c r="F713" s="177"/>
      <c r="G713" s="178"/>
      <c r="H713" s="129"/>
      <c r="I713" s="157"/>
      <c r="J713" s="158"/>
      <c r="K713" s="157"/>
      <c r="L713" s="157"/>
      <c r="M713" s="157"/>
      <c r="N713" s="157"/>
      <c r="O713" s="157"/>
      <c r="P713" s="157"/>
    </row>
    <row r="714" spans="1:16" ht="14.25" customHeight="1">
      <c r="A714" s="174"/>
      <c r="B714" s="175"/>
      <c r="C714" s="176"/>
      <c r="D714" s="157"/>
      <c r="E714" s="157"/>
      <c r="F714" s="177"/>
      <c r="G714" s="178"/>
      <c r="H714" s="129"/>
      <c r="I714" s="157"/>
      <c r="J714" s="158"/>
      <c r="K714" s="157"/>
      <c r="L714" s="157"/>
      <c r="M714" s="157"/>
      <c r="N714" s="157"/>
      <c r="O714" s="157"/>
      <c r="P714" s="157"/>
    </row>
    <row r="715" spans="1:16" ht="14.25" customHeight="1">
      <c r="A715" s="174"/>
      <c r="B715" s="175"/>
      <c r="C715" s="176"/>
      <c r="D715" s="157"/>
      <c r="E715" s="157"/>
      <c r="F715" s="177"/>
      <c r="G715" s="178"/>
      <c r="H715" s="129"/>
      <c r="I715" s="157"/>
      <c r="J715" s="158"/>
      <c r="K715" s="157"/>
      <c r="L715" s="157"/>
      <c r="M715" s="157"/>
      <c r="N715" s="157"/>
      <c r="O715" s="157"/>
      <c r="P715" s="157"/>
    </row>
    <row r="716" spans="1:16" ht="14.25" customHeight="1">
      <c r="A716" s="174"/>
      <c r="B716" s="175"/>
      <c r="C716" s="176"/>
      <c r="D716" s="157"/>
      <c r="E716" s="157"/>
      <c r="F716" s="177"/>
      <c r="G716" s="178"/>
      <c r="H716" s="129"/>
      <c r="I716" s="157"/>
      <c r="J716" s="158"/>
      <c r="K716" s="157"/>
      <c r="L716" s="157"/>
      <c r="M716" s="157"/>
      <c r="N716" s="157"/>
      <c r="O716" s="157"/>
      <c r="P716" s="157"/>
    </row>
    <row r="717" spans="1:16" ht="14.25" customHeight="1">
      <c r="A717" s="174"/>
      <c r="B717" s="175"/>
      <c r="C717" s="176"/>
      <c r="D717" s="157"/>
      <c r="E717" s="157"/>
      <c r="F717" s="177"/>
      <c r="G717" s="178"/>
      <c r="H717" s="129"/>
      <c r="I717" s="157"/>
      <c r="J717" s="158"/>
      <c r="K717" s="157"/>
      <c r="L717" s="157"/>
      <c r="M717" s="157"/>
      <c r="N717" s="157"/>
      <c r="O717" s="157"/>
      <c r="P717" s="157"/>
    </row>
    <row r="718" spans="1:16" ht="14.25" customHeight="1">
      <c r="A718" s="174"/>
      <c r="B718" s="175"/>
      <c r="C718" s="176"/>
      <c r="D718" s="157"/>
      <c r="E718" s="157"/>
      <c r="F718" s="177"/>
      <c r="G718" s="178"/>
      <c r="H718" s="129"/>
      <c r="I718" s="157"/>
      <c r="J718" s="158"/>
      <c r="K718" s="157"/>
      <c r="L718" s="157"/>
      <c r="M718" s="157"/>
      <c r="N718" s="157"/>
      <c r="O718" s="157"/>
      <c r="P718" s="157"/>
    </row>
    <row r="719" spans="1:16" ht="14.25" customHeight="1">
      <c r="A719" s="174"/>
      <c r="B719" s="175"/>
      <c r="C719" s="176"/>
      <c r="D719" s="157"/>
      <c r="E719" s="157"/>
      <c r="F719" s="177"/>
      <c r="G719" s="178"/>
      <c r="H719" s="129"/>
      <c r="I719" s="157"/>
      <c r="J719" s="158"/>
      <c r="K719" s="157"/>
      <c r="L719" s="157"/>
      <c r="M719" s="157"/>
      <c r="N719" s="157"/>
      <c r="O719" s="157"/>
      <c r="P719" s="157"/>
    </row>
    <row r="720" spans="1:16" ht="14.25" customHeight="1">
      <c r="A720" s="174"/>
      <c r="B720" s="175"/>
      <c r="C720" s="176"/>
      <c r="D720" s="157"/>
      <c r="E720" s="157"/>
      <c r="F720" s="177"/>
      <c r="G720" s="178"/>
      <c r="H720" s="129"/>
      <c r="I720" s="157"/>
      <c r="J720" s="158"/>
      <c r="K720" s="157"/>
      <c r="L720" s="157"/>
      <c r="M720" s="157"/>
      <c r="N720" s="157"/>
      <c r="O720" s="157"/>
      <c r="P720" s="157"/>
    </row>
    <row r="721" spans="1:16" ht="14.25" customHeight="1">
      <c r="A721" s="174"/>
      <c r="B721" s="175"/>
      <c r="C721" s="176"/>
      <c r="D721" s="157"/>
      <c r="E721" s="157"/>
      <c r="F721" s="177"/>
      <c r="G721" s="178"/>
      <c r="H721" s="129"/>
      <c r="I721" s="157"/>
      <c r="J721" s="158"/>
      <c r="K721" s="157"/>
      <c r="L721" s="157"/>
      <c r="M721" s="157"/>
      <c r="N721" s="157"/>
      <c r="O721" s="157"/>
      <c r="P721" s="157"/>
    </row>
    <row r="722" spans="1:16" ht="14.25" customHeight="1">
      <c r="A722" s="174"/>
      <c r="B722" s="175"/>
      <c r="C722" s="176"/>
      <c r="D722" s="157"/>
      <c r="E722" s="157"/>
      <c r="F722" s="177"/>
      <c r="G722" s="178"/>
      <c r="H722" s="129"/>
      <c r="I722" s="157"/>
      <c r="J722" s="158"/>
      <c r="K722" s="157"/>
      <c r="L722" s="157"/>
      <c r="M722" s="157"/>
      <c r="N722" s="157"/>
      <c r="O722" s="157"/>
      <c r="P722" s="157"/>
    </row>
    <row r="723" spans="1:16" ht="14.25" customHeight="1">
      <c r="A723" s="174"/>
      <c r="B723" s="175"/>
      <c r="C723" s="176"/>
      <c r="D723" s="157"/>
      <c r="E723" s="157"/>
      <c r="F723" s="177"/>
      <c r="G723" s="178"/>
      <c r="H723" s="129"/>
      <c r="I723" s="157"/>
      <c r="J723" s="158"/>
      <c r="K723" s="157"/>
      <c r="L723" s="157"/>
      <c r="M723" s="157"/>
      <c r="N723" s="157"/>
      <c r="O723" s="157"/>
      <c r="P723" s="157"/>
    </row>
    <row r="724" spans="1:16" ht="14.25" customHeight="1">
      <c r="A724" s="174"/>
      <c r="B724" s="175"/>
      <c r="C724" s="176"/>
      <c r="D724" s="157"/>
      <c r="E724" s="157"/>
      <c r="F724" s="177"/>
      <c r="G724" s="178"/>
      <c r="H724" s="129"/>
      <c r="I724" s="157"/>
      <c r="J724" s="158"/>
      <c r="K724" s="157"/>
      <c r="L724" s="157"/>
      <c r="M724" s="157"/>
      <c r="N724" s="157"/>
      <c r="O724" s="157"/>
      <c r="P724" s="157"/>
    </row>
    <row r="725" spans="1:16" ht="14.25" customHeight="1">
      <c r="A725" s="174"/>
      <c r="B725" s="175"/>
      <c r="C725" s="176"/>
      <c r="D725" s="157"/>
      <c r="E725" s="157"/>
      <c r="F725" s="177"/>
      <c r="G725" s="178"/>
      <c r="H725" s="129"/>
      <c r="I725" s="157"/>
      <c r="J725" s="158"/>
      <c r="K725" s="157"/>
      <c r="L725" s="157"/>
      <c r="M725" s="157"/>
      <c r="N725" s="157"/>
      <c r="O725" s="157"/>
      <c r="P725" s="157"/>
    </row>
    <row r="726" spans="1:16" ht="14.25" customHeight="1">
      <c r="A726" s="174"/>
      <c r="B726" s="175"/>
      <c r="C726" s="176"/>
      <c r="D726" s="157"/>
      <c r="E726" s="157"/>
      <c r="F726" s="177"/>
      <c r="G726" s="178"/>
      <c r="H726" s="129"/>
      <c r="I726" s="157"/>
      <c r="J726" s="158"/>
      <c r="K726" s="157"/>
      <c r="L726" s="157"/>
      <c r="M726" s="157"/>
      <c r="N726" s="157"/>
      <c r="O726" s="157"/>
      <c r="P726" s="157"/>
    </row>
    <row r="727" spans="1:16" ht="14.25" customHeight="1">
      <c r="A727" s="174"/>
      <c r="B727" s="175"/>
      <c r="C727" s="176"/>
      <c r="D727" s="157"/>
      <c r="E727" s="157"/>
      <c r="F727" s="177"/>
      <c r="G727" s="178"/>
      <c r="H727" s="129"/>
      <c r="I727" s="157"/>
      <c r="J727" s="158"/>
      <c r="K727" s="157"/>
      <c r="L727" s="157"/>
      <c r="M727" s="157"/>
      <c r="N727" s="157"/>
      <c r="O727" s="157"/>
      <c r="P727" s="157"/>
    </row>
    <row r="728" spans="1:16" ht="14.25" customHeight="1">
      <c r="A728" s="174"/>
      <c r="B728" s="175"/>
      <c r="C728" s="176"/>
      <c r="D728" s="157"/>
      <c r="E728" s="157"/>
      <c r="F728" s="177"/>
      <c r="G728" s="178"/>
      <c r="H728" s="129"/>
      <c r="I728" s="157"/>
      <c r="J728" s="158"/>
      <c r="K728" s="157"/>
      <c r="L728" s="157"/>
      <c r="M728" s="157"/>
      <c r="N728" s="157"/>
      <c r="O728" s="157"/>
      <c r="P728" s="157"/>
    </row>
    <row r="729" spans="1:16" ht="14.25" customHeight="1">
      <c r="A729" s="174"/>
      <c r="B729" s="175"/>
      <c r="C729" s="176"/>
      <c r="D729" s="157"/>
      <c r="E729" s="157"/>
      <c r="F729" s="177"/>
      <c r="G729" s="178"/>
      <c r="H729" s="129"/>
      <c r="I729" s="157"/>
      <c r="J729" s="158"/>
      <c r="K729" s="157"/>
      <c r="L729" s="157"/>
      <c r="M729" s="157"/>
      <c r="N729" s="157"/>
      <c r="O729" s="157"/>
      <c r="P729" s="157"/>
    </row>
    <row r="730" spans="1:16" ht="14.25" customHeight="1">
      <c r="A730" s="174"/>
      <c r="B730" s="175"/>
      <c r="C730" s="176"/>
      <c r="D730" s="157"/>
      <c r="E730" s="157"/>
      <c r="F730" s="177"/>
      <c r="G730" s="178"/>
      <c r="H730" s="129"/>
      <c r="I730" s="157"/>
      <c r="J730" s="158"/>
      <c r="K730" s="157"/>
      <c r="L730" s="157"/>
      <c r="M730" s="157"/>
      <c r="N730" s="157"/>
      <c r="O730" s="157"/>
      <c r="P730" s="157"/>
    </row>
    <row r="731" spans="1:16" ht="14.25" customHeight="1">
      <c r="A731" s="174"/>
      <c r="B731" s="175"/>
      <c r="C731" s="176"/>
      <c r="D731" s="157"/>
      <c r="E731" s="157"/>
      <c r="F731" s="177"/>
      <c r="G731" s="178"/>
      <c r="H731" s="129"/>
      <c r="I731" s="157"/>
      <c r="J731" s="158"/>
      <c r="K731" s="157"/>
      <c r="L731" s="157"/>
      <c r="M731" s="157"/>
      <c r="N731" s="157"/>
      <c r="O731" s="157"/>
      <c r="P731" s="157"/>
    </row>
    <row r="732" spans="1:16" ht="14.25" customHeight="1">
      <c r="A732" s="174"/>
      <c r="B732" s="175"/>
      <c r="C732" s="176"/>
      <c r="D732" s="157"/>
      <c r="E732" s="157"/>
      <c r="F732" s="177"/>
      <c r="G732" s="178"/>
      <c r="H732" s="129"/>
      <c r="I732" s="157"/>
      <c r="J732" s="158"/>
      <c r="K732" s="157"/>
      <c r="L732" s="157"/>
      <c r="M732" s="157"/>
      <c r="N732" s="157"/>
      <c r="O732" s="157"/>
      <c r="P732" s="157"/>
    </row>
    <row r="733" spans="1:16" ht="14.25" customHeight="1">
      <c r="A733" s="174"/>
      <c r="B733" s="175"/>
      <c r="C733" s="176"/>
      <c r="D733" s="157"/>
      <c r="E733" s="157"/>
      <c r="F733" s="177"/>
      <c r="G733" s="178"/>
      <c r="H733" s="129"/>
      <c r="I733" s="157"/>
      <c r="J733" s="158"/>
      <c r="K733" s="157"/>
      <c r="L733" s="157"/>
      <c r="M733" s="157"/>
      <c r="N733" s="157"/>
      <c r="O733" s="157"/>
      <c r="P733" s="157"/>
    </row>
    <row r="734" spans="1:16" ht="14.25" customHeight="1">
      <c r="A734" s="174"/>
      <c r="B734" s="175"/>
      <c r="C734" s="176"/>
      <c r="D734" s="157"/>
      <c r="E734" s="157"/>
      <c r="F734" s="177"/>
      <c r="G734" s="178"/>
      <c r="H734" s="129"/>
      <c r="I734" s="157"/>
      <c r="J734" s="158"/>
      <c r="K734" s="157"/>
      <c r="L734" s="157"/>
      <c r="M734" s="157"/>
      <c r="N734" s="157"/>
      <c r="O734" s="157"/>
      <c r="P734" s="157"/>
    </row>
    <row r="735" spans="1:16" ht="14.25" customHeight="1">
      <c r="A735" s="174"/>
      <c r="B735" s="175"/>
      <c r="C735" s="176"/>
      <c r="D735" s="157"/>
      <c r="E735" s="157"/>
      <c r="F735" s="177"/>
      <c r="G735" s="178"/>
      <c r="H735" s="129"/>
      <c r="I735" s="157"/>
      <c r="J735" s="158"/>
      <c r="K735" s="157"/>
      <c r="L735" s="157"/>
      <c r="M735" s="157"/>
      <c r="N735" s="157"/>
      <c r="O735" s="157"/>
      <c r="P735" s="157"/>
    </row>
    <row r="736" spans="1:16" ht="14.25" customHeight="1">
      <c r="A736" s="174"/>
      <c r="B736" s="175"/>
      <c r="C736" s="176"/>
      <c r="D736" s="157"/>
      <c r="E736" s="157"/>
      <c r="F736" s="177"/>
      <c r="G736" s="178"/>
      <c r="H736" s="129"/>
      <c r="I736" s="157"/>
      <c r="J736" s="158"/>
      <c r="K736" s="157"/>
      <c r="L736" s="157"/>
      <c r="M736" s="157"/>
      <c r="N736" s="157"/>
      <c r="O736" s="157"/>
      <c r="P736" s="157"/>
    </row>
    <row r="737" spans="1:16" ht="14.25" customHeight="1">
      <c r="A737" s="174"/>
      <c r="B737" s="175"/>
      <c r="C737" s="176"/>
      <c r="D737" s="157"/>
      <c r="E737" s="157"/>
      <c r="F737" s="177"/>
      <c r="G737" s="178"/>
      <c r="H737" s="129"/>
      <c r="I737" s="157"/>
      <c r="J737" s="158"/>
      <c r="K737" s="157"/>
      <c r="L737" s="157"/>
      <c r="M737" s="157"/>
      <c r="N737" s="157"/>
      <c r="O737" s="157"/>
      <c r="P737" s="157"/>
    </row>
    <row r="738" spans="1:16" ht="14.25" customHeight="1">
      <c r="A738" s="174"/>
      <c r="B738" s="175"/>
      <c r="C738" s="176"/>
      <c r="D738" s="157"/>
      <c r="E738" s="157"/>
      <c r="F738" s="177"/>
      <c r="G738" s="178"/>
      <c r="H738" s="129"/>
      <c r="I738" s="157"/>
      <c r="J738" s="158"/>
      <c r="K738" s="157"/>
      <c r="L738" s="157"/>
      <c r="M738" s="157"/>
      <c r="N738" s="157"/>
      <c r="O738" s="157"/>
      <c r="P738" s="157"/>
    </row>
    <row r="739" spans="1:16" ht="14.25" customHeight="1">
      <c r="A739" s="174"/>
      <c r="B739" s="175"/>
      <c r="C739" s="176"/>
      <c r="D739" s="157"/>
      <c r="E739" s="157"/>
      <c r="F739" s="177"/>
      <c r="G739" s="178"/>
      <c r="H739" s="129"/>
      <c r="I739" s="157"/>
      <c r="J739" s="158"/>
      <c r="K739" s="157"/>
      <c r="L739" s="157"/>
      <c r="M739" s="157"/>
      <c r="N739" s="157"/>
      <c r="O739" s="157"/>
      <c r="P739" s="157"/>
    </row>
    <row r="740" spans="1:16" ht="14.25" customHeight="1">
      <c r="A740" s="174"/>
      <c r="B740" s="175"/>
      <c r="C740" s="176"/>
      <c r="D740" s="157"/>
      <c r="E740" s="157"/>
      <c r="F740" s="177"/>
      <c r="G740" s="178"/>
      <c r="H740" s="129"/>
      <c r="I740" s="157"/>
      <c r="J740" s="158"/>
      <c r="K740" s="157"/>
      <c r="L740" s="157"/>
      <c r="M740" s="157"/>
      <c r="N740" s="157"/>
      <c r="O740" s="157"/>
      <c r="P740" s="157"/>
    </row>
    <row r="741" spans="1:16" ht="14.25" customHeight="1">
      <c r="A741" s="174"/>
      <c r="B741" s="175"/>
      <c r="C741" s="176"/>
      <c r="D741" s="157"/>
      <c r="E741" s="157"/>
      <c r="F741" s="177"/>
      <c r="G741" s="178"/>
      <c r="H741" s="129"/>
      <c r="I741" s="157"/>
      <c r="J741" s="158"/>
      <c r="K741" s="157"/>
      <c r="L741" s="157"/>
      <c r="M741" s="157"/>
      <c r="N741" s="157"/>
      <c r="O741" s="157"/>
      <c r="P741" s="157"/>
    </row>
    <row r="742" spans="1:16" ht="14.25" customHeight="1">
      <c r="A742" s="174"/>
      <c r="B742" s="175"/>
      <c r="C742" s="176"/>
      <c r="D742" s="157"/>
      <c r="E742" s="157"/>
      <c r="F742" s="177"/>
      <c r="G742" s="178"/>
      <c r="H742" s="129"/>
      <c r="I742" s="157"/>
      <c r="J742" s="158"/>
      <c r="K742" s="157"/>
      <c r="L742" s="157"/>
      <c r="M742" s="157"/>
      <c r="N742" s="157"/>
      <c r="O742" s="157"/>
      <c r="P742" s="157"/>
    </row>
    <row r="743" spans="1:16" ht="14.25" customHeight="1">
      <c r="A743" s="174"/>
      <c r="B743" s="175"/>
      <c r="C743" s="176"/>
      <c r="D743" s="157"/>
      <c r="E743" s="157"/>
      <c r="F743" s="177"/>
      <c r="G743" s="178"/>
      <c r="H743" s="129"/>
      <c r="I743" s="157"/>
      <c r="J743" s="158"/>
      <c r="K743" s="157"/>
      <c r="L743" s="157"/>
      <c r="M743" s="157"/>
      <c r="N743" s="157"/>
      <c r="O743" s="157"/>
      <c r="P743" s="157"/>
    </row>
    <row r="744" spans="1:16" ht="14.25" customHeight="1">
      <c r="A744" s="174"/>
      <c r="B744" s="175"/>
      <c r="C744" s="176"/>
      <c r="D744" s="157"/>
      <c r="E744" s="157"/>
      <c r="F744" s="177"/>
      <c r="G744" s="178"/>
      <c r="H744" s="129"/>
      <c r="I744" s="157"/>
      <c r="J744" s="158"/>
      <c r="K744" s="157"/>
      <c r="L744" s="157"/>
      <c r="M744" s="157"/>
      <c r="N744" s="157"/>
      <c r="O744" s="157"/>
      <c r="P744" s="157"/>
    </row>
    <row r="745" spans="1:16" ht="14.25" customHeight="1">
      <c r="A745" s="174"/>
      <c r="B745" s="175"/>
      <c r="C745" s="176"/>
      <c r="D745" s="157"/>
      <c r="E745" s="157"/>
      <c r="F745" s="177"/>
      <c r="G745" s="178"/>
      <c r="H745" s="129"/>
      <c r="I745" s="157"/>
      <c r="J745" s="158"/>
      <c r="K745" s="157"/>
      <c r="L745" s="157"/>
      <c r="M745" s="157"/>
      <c r="N745" s="157"/>
      <c r="O745" s="157"/>
      <c r="P745" s="157"/>
    </row>
    <row r="746" spans="1:16" ht="14.25" customHeight="1">
      <c r="A746" s="174"/>
      <c r="B746" s="175"/>
      <c r="C746" s="176"/>
      <c r="D746" s="157"/>
      <c r="E746" s="157"/>
      <c r="F746" s="177"/>
      <c r="G746" s="178"/>
      <c r="H746" s="129"/>
      <c r="I746" s="157"/>
      <c r="J746" s="158"/>
      <c r="K746" s="157"/>
      <c r="L746" s="157"/>
      <c r="M746" s="157"/>
      <c r="N746" s="157"/>
      <c r="O746" s="157"/>
      <c r="P746" s="157"/>
    </row>
    <row r="747" spans="1:16" ht="14.25" customHeight="1">
      <c r="A747" s="174"/>
      <c r="B747" s="175"/>
      <c r="C747" s="176"/>
      <c r="D747" s="157"/>
      <c r="E747" s="157"/>
      <c r="F747" s="177"/>
      <c r="G747" s="178"/>
      <c r="H747" s="129"/>
      <c r="I747" s="157"/>
      <c r="J747" s="158"/>
      <c r="K747" s="157"/>
      <c r="L747" s="157"/>
      <c r="M747" s="157"/>
      <c r="N747" s="157"/>
      <c r="O747" s="157"/>
      <c r="P747" s="157"/>
    </row>
    <row r="748" spans="1:16" ht="14.25" customHeight="1">
      <c r="A748" s="174"/>
      <c r="B748" s="175"/>
      <c r="C748" s="176"/>
      <c r="D748" s="157"/>
      <c r="E748" s="157"/>
      <c r="F748" s="177"/>
      <c r="G748" s="178"/>
      <c r="H748" s="129"/>
      <c r="I748" s="157"/>
      <c r="J748" s="158"/>
      <c r="K748" s="157"/>
      <c r="L748" s="157"/>
      <c r="M748" s="157"/>
      <c r="N748" s="157"/>
      <c r="O748" s="157"/>
      <c r="P748" s="157"/>
    </row>
    <row r="749" spans="1:16" ht="14.25" customHeight="1">
      <c r="A749" s="174"/>
      <c r="B749" s="175"/>
      <c r="C749" s="176"/>
      <c r="D749" s="157"/>
      <c r="E749" s="157"/>
      <c r="F749" s="177"/>
      <c r="G749" s="178"/>
      <c r="H749" s="129"/>
      <c r="I749" s="157"/>
      <c r="J749" s="158"/>
      <c r="K749" s="157"/>
      <c r="L749" s="157"/>
      <c r="M749" s="157"/>
      <c r="N749" s="157"/>
      <c r="O749" s="157"/>
      <c r="P749" s="157"/>
    </row>
    <row r="750" spans="1:16" ht="14.25" customHeight="1">
      <c r="A750" s="174"/>
      <c r="B750" s="175"/>
      <c r="C750" s="176"/>
      <c r="D750" s="157"/>
      <c r="E750" s="157"/>
      <c r="F750" s="177"/>
      <c r="G750" s="178"/>
      <c r="H750" s="129"/>
      <c r="I750" s="157"/>
      <c r="J750" s="158"/>
      <c r="K750" s="157"/>
      <c r="L750" s="157"/>
      <c r="M750" s="157"/>
      <c r="N750" s="157"/>
      <c r="O750" s="157"/>
      <c r="P750" s="157"/>
    </row>
    <row r="751" spans="1:16" ht="14.25" customHeight="1">
      <c r="A751" s="174"/>
      <c r="B751" s="175"/>
      <c r="C751" s="176"/>
      <c r="D751" s="157"/>
      <c r="E751" s="157"/>
      <c r="F751" s="177"/>
      <c r="G751" s="178"/>
      <c r="H751" s="129"/>
      <c r="I751" s="157"/>
      <c r="J751" s="158"/>
      <c r="K751" s="157"/>
      <c r="L751" s="157"/>
      <c r="M751" s="157"/>
      <c r="N751" s="157"/>
      <c r="O751" s="157"/>
      <c r="P751" s="157"/>
    </row>
    <row r="752" spans="1:16" ht="14.25" customHeight="1">
      <c r="A752" s="174"/>
      <c r="B752" s="175"/>
      <c r="C752" s="176"/>
      <c r="D752" s="157"/>
      <c r="E752" s="157"/>
      <c r="F752" s="177"/>
      <c r="G752" s="178"/>
      <c r="H752" s="129"/>
      <c r="I752" s="157"/>
      <c r="J752" s="158"/>
      <c r="K752" s="157"/>
      <c r="L752" s="157"/>
      <c r="M752" s="157"/>
      <c r="N752" s="157"/>
      <c r="O752" s="157"/>
      <c r="P752" s="157"/>
    </row>
    <row r="753" spans="1:16" ht="14.25" customHeight="1">
      <c r="A753" s="174"/>
      <c r="B753" s="175"/>
      <c r="C753" s="176"/>
      <c r="D753" s="157"/>
      <c r="E753" s="157"/>
      <c r="F753" s="177"/>
      <c r="G753" s="178"/>
      <c r="H753" s="129"/>
      <c r="I753" s="157"/>
      <c r="J753" s="158"/>
      <c r="K753" s="157"/>
      <c r="L753" s="157"/>
      <c r="M753" s="157"/>
      <c r="N753" s="157"/>
      <c r="O753" s="157"/>
      <c r="P753" s="157"/>
    </row>
    <row r="754" spans="1:16" ht="14.25" customHeight="1">
      <c r="A754" s="174"/>
      <c r="B754" s="175"/>
      <c r="C754" s="176"/>
      <c r="D754" s="157"/>
      <c r="E754" s="157"/>
      <c r="F754" s="177"/>
      <c r="G754" s="178"/>
      <c r="H754" s="129"/>
      <c r="I754" s="157"/>
      <c r="J754" s="158"/>
      <c r="K754" s="157"/>
      <c r="L754" s="157"/>
      <c r="M754" s="157"/>
      <c r="N754" s="157"/>
      <c r="O754" s="157"/>
      <c r="P754" s="157"/>
    </row>
    <row r="755" spans="1:16" ht="14.25" customHeight="1">
      <c r="A755" s="174"/>
      <c r="B755" s="175"/>
      <c r="C755" s="176"/>
      <c r="D755" s="157"/>
      <c r="E755" s="157"/>
      <c r="F755" s="177"/>
      <c r="G755" s="178"/>
      <c r="H755" s="129"/>
      <c r="I755" s="157"/>
      <c r="J755" s="158"/>
      <c r="K755" s="157"/>
      <c r="L755" s="157"/>
      <c r="M755" s="157"/>
      <c r="N755" s="157"/>
      <c r="O755" s="157"/>
      <c r="P755" s="157"/>
    </row>
    <row r="756" spans="1:16" ht="14.25" customHeight="1">
      <c r="A756" s="174"/>
      <c r="B756" s="175"/>
      <c r="C756" s="176"/>
      <c r="D756" s="157"/>
      <c r="E756" s="157"/>
      <c r="F756" s="177"/>
      <c r="G756" s="178"/>
      <c r="H756" s="129"/>
      <c r="I756" s="157"/>
      <c r="J756" s="158"/>
      <c r="K756" s="157"/>
      <c r="L756" s="157"/>
      <c r="M756" s="157"/>
      <c r="N756" s="157"/>
      <c r="O756" s="157"/>
      <c r="P756" s="157"/>
    </row>
    <row r="757" spans="1:16" ht="14.25" customHeight="1">
      <c r="A757" s="174"/>
      <c r="B757" s="175"/>
      <c r="C757" s="176"/>
      <c r="D757" s="157"/>
      <c r="E757" s="157"/>
      <c r="F757" s="177"/>
      <c r="G757" s="178"/>
      <c r="H757" s="129"/>
      <c r="I757" s="157"/>
      <c r="J757" s="158"/>
      <c r="K757" s="157"/>
      <c r="L757" s="157"/>
      <c r="M757" s="157"/>
      <c r="N757" s="157"/>
      <c r="O757" s="157"/>
      <c r="P757" s="157"/>
    </row>
    <row r="758" spans="1:16" ht="14.25" customHeight="1">
      <c r="A758" s="174"/>
      <c r="B758" s="175"/>
      <c r="C758" s="176"/>
      <c r="D758" s="157"/>
      <c r="E758" s="157"/>
      <c r="F758" s="177"/>
      <c r="G758" s="178"/>
      <c r="H758" s="129"/>
      <c r="I758" s="157"/>
      <c r="J758" s="158"/>
      <c r="K758" s="157"/>
      <c r="L758" s="157"/>
      <c r="M758" s="157"/>
      <c r="N758" s="157"/>
      <c r="O758" s="157"/>
      <c r="P758" s="157"/>
    </row>
    <row r="759" spans="1:16" ht="14.25" customHeight="1">
      <c r="A759" s="174"/>
      <c r="B759" s="175"/>
      <c r="C759" s="176"/>
      <c r="D759" s="157"/>
      <c r="E759" s="157"/>
      <c r="F759" s="177"/>
      <c r="G759" s="178"/>
      <c r="H759" s="129"/>
      <c r="I759" s="157"/>
      <c r="J759" s="158"/>
      <c r="K759" s="157"/>
      <c r="L759" s="157"/>
      <c r="M759" s="157"/>
      <c r="N759" s="157"/>
      <c r="O759" s="157"/>
      <c r="P759" s="157"/>
    </row>
    <row r="760" spans="1:16" ht="14.25" customHeight="1">
      <c r="A760" s="174"/>
      <c r="B760" s="175"/>
      <c r="C760" s="176"/>
      <c r="D760" s="157"/>
      <c r="E760" s="157"/>
      <c r="F760" s="177"/>
      <c r="G760" s="178"/>
      <c r="H760" s="129"/>
      <c r="I760" s="157"/>
      <c r="J760" s="158"/>
      <c r="K760" s="157"/>
      <c r="L760" s="157"/>
      <c r="M760" s="157"/>
      <c r="N760" s="157"/>
      <c r="O760" s="157"/>
      <c r="P760" s="157"/>
    </row>
    <row r="761" spans="1:16" ht="14.25" customHeight="1">
      <c r="A761" s="174"/>
      <c r="B761" s="175"/>
      <c r="C761" s="176"/>
      <c r="D761" s="157"/>
      <c r="E761" s="157"/>
      <c r="F761" s="177"/>
      <c r="G761" s="178"/>
      <c r="H761" s="129"/>
      <c r="I761" s="157"/>
      <c r="J761" s="158"/>
      <c r="K761" s="157"/>
      <c r="L761" s="157"/>
      <c r="M761" s="157"/>
      <c r="N761" s="157"/>
      <c r="O761" s="157"/>
      <c r="P761" s="157"/>
    </row>
    <row r="762" spans="1:16" ht="14.25" customHeight="1">
      <c r="A762" s="174"/>
      <c r="B762" s="175"/>
      <c r="C762" s="176"/>
      <c r="D762" s="157"/>
      <c r="E762" s="157"/>
      <c r="F762" s="177"/>
      <c r="G762" s="178"/>
      <c r="H762" s="129"/>
      <c r="I762" s="157"/>
      <c r="J762" s="158"/>
      <c r="K762" s="157"/>
      <c r="L762" s="157"/>
      <c r="M762" s="157"/>
      <c r="N762" s="157"/>
      <c r="O762" s="157"/>
      <c r="P762" s="157"/>
    </row>
    <row r="763" spans="1:16" ht="14.25" customHeight="1">
      <c r="A763" s="174"/>
      <c r="B763" s="175"/>
      <c r="C763" s="176"/>
      <c r="D763" s="157"/>
      <c r="E763" s="157"/>
      <c r="F763" s="177"/>
      <c r="G763" s="178"/>
      <c r="H763" s="129"/>
      <c r="I763" s="157"/>
      <c r="J763" s="158"/>
      <c r="K763" s="157"/>
      <c r="L763" s="157"/>
      <c r="M763" s="157"/>
      <c r="N763" s="157"/>
      <c r="O763" s="157"/>
      <c r="P763" s="157"/>
    </row>
    <row r="764" spans="1:16" ht="14.25" customHeight="1">
      <c r="A764" s="174"/>
      <c r="B764" s="175"/>
      <c r="C764" s="176"/>
      <c r="D764" s="157"/>
      <c r="E764" s="157"/>
      <c r="F764" s="177"/>
      <c r="G764" s="178"/>
      <c r="H764" s="129"/>
      <c r="I764" s="157"/>
      <c r="J764" s="158"/>
      <c r="K764" s="157"/>
      <c r="L764" s="157"/>
      <c r="M764" s="157"/>
      <c r="N764" s="157"/>
      <c r="O764" s="157"/>
      <c r="P764" s="157"/>
    </row>
    <row r="765" spans="1:16" ht="14.25" customHeight="1">
      <c r="A765" s="174"/>
      <c r="B765" s="175"/>
      <c r="C765" s="176"/>
      <c r="D765" s="157"/>
      <c r="E765" s="157"/>
      <c r="F765" s="177"/>
      <c r="G765" s="178"/>
      <c r="H765" s="129"/>
      <c r="I765" s="157"/>
      <c r="J765" s="158"/>
      <c r="K765" s="157"/>
      <c r="L765" s="157"/>
      <c r="M765" s="157"/>
      <c r="N765" s="157"/>
      <c r="O765" s="157"/>
      <c r="P765" s="157"/>
    </row>
    <row r="766" spans="1:16" ht="14.25" customHeight="1">
      <c r="A766" s="174"/>
      <c r="B766" s="175"/>
      <c r="C766" s="176"/>
      <c r="D766" s="157"/>
      <c r="E766" s="157"/>
      <c r="F766" s="177"/>
      <c r="G766" s="178"/>
      <c r="H766" s="129"/>
      <c r="I766" s="157"/>
      <c r="J766" s="158"/>
      <c r="K766" s="157"/>
      <c r="L766" s="157"/>
      <c r="M766" s="157"/>
      <c r="N766" s="157"/>
      <c r="O766" s="157"/>
      <c r="P766" s="157"/>
    </row>
    <row r="767" spans="1:16" ht="14.25" customHeight="1">
      <c r="A767" s="174"/>
      <c r="B767" s="175"/>
      <c r="C767" s="176"/>
      <c r="D767" s="157"/>
      <c r="E767" s="157"/>
      <c r="F767" s="177"/>
      <c r="G767" s="178"/>
      <c r="H767" s="129"/>
      <c r="I767" s="157"/>
      <c r="J767" s="158"/>
      <c r="K767" s="157"/>
      <c r="L767" s="157"/>
      <c r="M767" s="157"/>
      <c r="N767" s="157"/>
      <c r="O767" s="157"/>
      <c r="P767" s="157"/>
    </row>
    <row r="768" spans="1:16" ht="14.25" customHeight="1">
      <c r="A768" s="174"/>
      <c r="B768" s="175"/>
      <c r="C768" s="176"/>
      <c r="D768" s="157"/>
      <c r="E768" s="157"/>
      <c r="F768" s="177"/>
      <c r="G768" s="178"/>
      <c r="H768" s="129"/>
      <c r="I768" s="157"/>
      <c r="J768" s="158"/>
      <c r="K768" s="157"/>
      <c r="L768" s="157"/>
      <c r="M768" s="157"/>
      <c r="N768" s="157"/>
      <c r="O768" s="157"/>
      <c r="P768" s="157"/>
    </row>
    <row r="769" spans="1:16" ht="14.25" customHeight="1">
      <c r="A769" s="174"/>
      <c r="B769" s="175"/>
      <c r="C769" s="176"/>
      <c r="D769" s="157"/>
      <c r="E769" s="157"/>
      <c r="F769" s="177"/>
      <c r="G769" s="178"/>
      <c r="H769" s="129"/>
      <c r="I769" s="157"/>
      <c r="J769" s="158"/>
      <c r="K769" s="157"/>
      <c r="L769" s="157"/>
      <c r="M769" s="157"/>
      <c r="N769" s="157"/>
      <c r="O769" s="157"/>
      <c r="P769" s="157"/>
    </row>
    <row r="770" spans="1:16" ht="14.25" customHeight="1">
      <c r="A770" s="174"/>
      <c r="B770" s="175"/>
      <c r="C770" s="176"/>
      <c r="D770" s="157"/>
      <c r="E770" s="157"/>
      <c r="F770" s="177"/>
      <c r="G770" s="178"/>
      <c r="H770" s="129"/>
      <c r="I770" s="157"/>
      <c r="J770" s="158"/>
      <c r="K770" s="157"/>
      <c r="L770" s="157"/>
      <c r="M770" s="157"/>
      <c r="N770" s="157"/>
      <c r="O770" s="157"/>
      <c r="P770" s="157"/>
    </row>
    <row r="771" spans="1:16" ht="14.25" customHeight="1">
      <c r="A771" s="174"/>
      <c r="B771" s="175"/>
      <c r="C771" s="176"/>
      <c r="D771" s="157"/>
      <c r="E771" s="157"/>
      <c r="F771" s="177"/>
      <c r="G771" s="178"/>
      <c r="H771" s="129"/>
      <c r="I771" s="157"/>
      <c r="J771" s="158"/>
      <c r="K771" s="157"/>
      <c r="L771" s="157"/>
      <c r="M771" s="157"/>
      <c r="N771" s="157"/>
      <c r="O771" s="157"/>
      <c r="P771" s="157"/>
    </row>
    <row r="772" spans="1:16" ht="14.25" customHeight="1">
      <c r="A772" s="174"/>
      <c r="B772" s="175"/>
      <c r="C772" s="176"/>
      <c r="D772" s="157"/>
      <c r="E772" s="157"/>
      <c r="F772" s="177"/>
      <c r="G772" s="178"/>
      <c r="H772" s="129"/>
      <c r="I772" s="157"/>
      <c r="J772" s="158"/>
      <c r="K772" s="157"/>
      <c r="L772" s="157"/>
      <c r="M772" s="157"/>
      <c r="N772" s="157"/>
      <c r="O772" s="157"/>
      <c r="P772" s="157"/>
    </row>
    <row r="773" spans="1:16" ht="14.25" customHeight="1">
      <c r="A773" s="174"/>
      <c r="B773" s="175"/>
      <c r="C773" s="176"/>
      <c r="D773" s="157"/>
      <c r="E773" s="157"/>
      <c r="F773" s="177"/>
      <c r="G773" s="178"/>
      <c r="H773" s="129"/>
      <c r="I773" s="157"/>
      <c r="J773" s="158"/>
      <c r="K773" s="157"/>
      <c r="L773" s="157"/>
      <c r="M773" s="157"/>
      <c r="N773" s="157"/>
      <c r="O773" s="157"/>
      <c r="P773" s="157"/>
    </row>
    <row r="774" spans="1:16" ht="14.25" customHeight="1">
      <c r="A774" s="174"/>
      <c r="B774" s="175"/>
      <c r="C774" s="176"/>
      <c r="D774" s="157"/>
      <c r="E774" s="157"/>
      <c r="F774" s="177"/>
      <c r="G774" s="178"/>
      <c r="H774" s="129"/>
      <c r="I774" s="157"/>
      <c r="J774" s="158"/>
      <c r="K774" s="157"/>
      <c r="L774" s="157"/>
      <c r="M774" s="157"/>
      <c r="N774" s="157"/>
      <c r="O774" s="157"/>
      <c r="P774" s="157"/>
    </row>
    <row r="775" spans="1:16" ht="14.25" customHeight="1">
      <c r="A775" s="174"/>
      <c r="B775" s="175"/>
      <c r="C775" s="176"/>
      <c r="D775" s="157"/>
      <c r="E775" s="157"/>
      <c r="F775" s="177"/>
      <c r="G775" s="178"/>
      <c r="H775" s="129"/>
      <c r="I775" s="157"/>
      <c r="J775" s="158"/>
      <c r="K775" s="157"/>
      <c r="L775" s="157"/>
      <c r="M775" s="157"/>
      <c r="N775" s="157"/>
      <c r="O775" s="157"/>
      <c r="P775" s="157"/>
    </row>
    <row r="776" spans="1:16" ht="14.25" customHeight="1">
      <c r="A776" s="174"/>
      <c r="B776" s="175"/>
      <c r="C776" s="176"/>
      <c r="D776" s="157"/>
      <c r="E776" s="157"/>
      <c r="F776" s="177"/>
      <c r="G776" s="178"/>
      <c r="H776" s="129"/>
      <c r="I776" s="157"/>
      <c r="J776" s="158"/>
      <c r="K776" s="157"/>
      <c r="L776" s="157"/>
      <c r="M776" s="157"/>
      <c r="N776" s="157"/>
      <c r="O776" s="157"/>
      <c r="P776" s="157"/>
    </row>
    <row r="777" spans="1:16" ht="14.25" customHeight="1">
      <c r="A777" s="174"/>
      <c r="B777" s="175"/>
      <c r="C777" s="176"/>
      <c r="D777" s="157"/>
      <c r="E777" s="157"/>
      <c r="F777" s="177"/>
      <c r="G777" s="178"/>
      <c r="H777" s="129"/>
      <c r="I777" s="157"/>
      <c r="J777" s="158"/>
      <c r="K777" s="157"/>
      <c r="L777" s="157"/>
      <c r="M777" s="157"/>
      <c r="N777" s="157"/>
      <c r="O777" s="157"/>
      <c r="P777" s="157"/>
    </row>
    <row r="778" spans="1:16" ht="14.25" customHeight="1">
      <c r="A778" s="174"/>
      <c r="B778" s="175"/>
      <c r="C778" s="176"/>
      <c r="D778" s="157"/>
      <c r="E778" s="157"/>
      <c r="F778" s="177"/>
      <c r="G778" s="178"/>
      <c r="H778" s="129"/>
      <c r="I778" s="157"/>
      <c r="J778" s="158"/>
      <c r="K778" s="157"/>
      <c r="L778" s="157"/>
      <c r="M778" s="157"/>
      <c r="N778" s="157"/>
      <c r="O778" s="157"/>
      <c r="P778" s="157"/>
    </row>
    <row r="779" spans="1:16" ht="14.25" customHeight="1">
      <c r="A779" s="174"/>
      <c r="B779" s="175"/>
      <c r="C779" s="176"/>
      <c r="D779" s="157"/>
      <c r="E779" s="157"/>
      <c r="F779" s="177"/>
      <c r="G779" s="178"/>
      <c r="H779" s="129"/>
      <c r="I779" s="157"/>
      <c r="J779" s="158"/>
      <c r="K779" s="157"/>
      <c r="L779" s="157"/>
      <c r="M779" s="157"/>
      <c r="N779" s="157"/>
      <c r="O779" s="157"/>
      <c r="P779" s="157"/>
    </row>
    <row r="780" spans="1:16" ht="14.25" customHeight="1">
      <c r="A780" s="174"/>
      <c r="B780" s="175"/>
      <c r="C780" s="176"/>
      <c r="D780" s="157"/>
      <c r="E780" s="157"/>
      <c r="F780" s="177"/>
      <c r="G780" s="178"/>
      <c r="H780" s="129"/>
      <c r="I780" s="157"/>
      <c r="J780" s="158"/>
      <c r="K780" s="157"/>
      <c r="L780" s="157"/>
      <c r="M780" s="157"/>
      <c r="N780" s="157"/>
      <c r="O780" s="157"/>
      <c r="P780" s="157"/>
    </row>
    <row r="781" spans="1:16" ht="14.25" customHeight="1">
      <c r="A781" s="174"/>
      <c r="B781" s="175"/>
      <c r="C781" s="176"/>
      <c r="D781" s="157"/>
      <c r="E781" s="157"/>
      <c r="F781" s="177"/>
      <c r="G781" s="178"/>
      <c r="H781" s="129"/>
      <c r="I781" s="157"/>
      <c r="J781" s="158"/>
      <c r="K781" s="157"/>
      <c r="L781" s="157"/>
      <c r="M781" s="157"/>
      <c r="N781" s="157"/>
      <c r="O781" s="157"/>
      <c r="P781" s="157"/>
    </row>
    <row r="782" spans="1:16" ht="14.25" customHeight="1">
      <c r="A782" s="174"/>
      <c r="B782" s="175"/>
      <c r="C782" s="176"/>
      <c r="D782" s="157"/>
      <c r="E782" s="157"/>
      <c r="F782" s="177"/>
      <c r="G782" s="178"/>
      <c r="H782" s="129"/>
      <c r="I782" s="157"/>
      <c r="J782" s="158"/>
      <c r="K782" s="157"/>
      <c r="L782" s="157"/>
      <c r="M782" s="157"/>
      <c r="N782" s="157"/>
      <c r="O782" s="157"/>
      <c r="P782" s="157"/>
    </row>
    <row r="783" spans="1:16" ht="14.25" customHeight="1">
      <c r="A783" s="174"/>
      <c r="B783" s="175"/>
      <c r="C783" s="176"/>
      <c r="D783" s="157"/>
      <c r="E783" s="157"/>
      <c r="F783" s="177"/>
      <c r="G783" s="178"/>
      <c r="H783" s="129"/>
      <c r="I783" s="157"/>
      <c r="J783" s="158"/>
      <c r="K783" s="157"/>
      <c r="L783" s="157"/>
      <c r="M783" s="157"/>
      <c r="N783" s="157"/>
      <c r="O783" s="157"/>
      <c r="P783" s="157"/>
    </row>
    <row r="784" spans="1:16" ht="14.25" customHeight="1">
      <c r="A784" s="174"/>
      <c r="B784" s="175"/>
      <c r="C784" s="176"/>
      <c r="D784" s="157"/>
      <c r="E784" s="157"/>
      <c r="F784" s="177"/>
      <c r="G784" s="178"/>
      <c r="H784" s="129"/>
      <c r="I784" s="157"/>
      <c r="J784" s="158"/>
      <c r="K784" s="157"/>
      <c r="L784" s="157"/>
      <c r="M784" s="157"/>
      <c r="N784" s="157"/>
      <c r="O784" s="157"/>
      <c r="P784" s="157"/>
    </row>
    <row r="785" spans="1:16" ht="14.25" customHeight="1">
      <c r="A785" s="174"/>
      <c r="B785" s="175"/>
      <c r="C785" s="176"/>
      <c r="D785" s="157"/>
      <c r="E785" s="157"/>
      <c r="F785" s="177"/>
      <c r="G785" s="178"/>
      <c r="H785" s="129"/>
      <c r="I785" s="157"/>
      <c r="J785" s="158"/>
      <c r="K785" s="157"/>
      <c r="L785" s="157"/>
      <c r="M785" s="157"/>
      <c r="N785" s="157"/>
      <c r="O785" s="157"/>
      <c r="P785" s="157"/>
    </row>
    <row r="786" spans="1:16" ht="14.25" customHeight="1">
      <c r="A786" s="174"/>
      <c r="B786" s="175"/>
      <c r="C786" s="176"/>
      <c r="D786" s="157"/>
      <c r="E786" s="157"/>
      <c r="F786" s="177"/>
      <c r="G786" s="178"/>
      <c r="H786" s="129"/>
      <c r="I786" s="157"/>
      <c r="J786" s="158"/>
      <c r="K786" s="157"/>
      <c r="L786" s="157"/>
      <c r="M786" s="157"/>
      <c r="N786" s="157"/>
      <c r="O786" s="157"/>
      <c r="P786" s="157"/>
    </row>
    <row r="787" spans="1:16" ht="14.25" customHeight="1">
      <c r="A787" s="174"/>
      <c r="B787" s="175"/>
      <c r="C787" s="176"/>
      <c r="D787" s="157"/>
      <c r="E787" s="157"/>
      <c r="F787" s="177"/>
      <c r="G787" s="178"/>
      <c r="H787" s="129"/>
      <c r="I787" s="157"/>
      <c r="J787" s="158"/>
      <c r="K787" s="157"/>
      <c r="L787" s="157"/>
      <c r="M787" s="157"/>
      <c r="N787" s="157"/>
      <c r="O787" s="157"/>
      <c r="P787" s="157"/>
    </row>
    <row r="788" spans="1:16" ht="14.25" customHeight="1">
      <c r="A788" s="174"/>
      <c r="B788" s="175"/>
      <c r="C788" s="176"/>
      <c r="D788" s="157"/>
      <c r="E788" s="157"/>
      <c r="F788" s="177"/>
      <c r="G788" s="178"/>
      <c r="H788" s="129"/>
      <c r="I788" s="157"/>
      <c r="J788" s="158"/>
      <c r="K788" s="157"/>
      <c r="L788" s="157"/>
      <c r="M788" s="157"/>
      <c r="N788" s="157"/>
      <c r="O788" s="157"/>
      <c r="P788" s="157"/>
    </row>
    <row r="789" spans="1:16" ht="14.25" customHeight="1">
      <c r="A789" s="174"/>
      <c r="B789" s="175"/>
      <c r="C789" s="176"/>
      <c r="D789" s="157"/>
      <c r="E789" s="157"/>
      <c r="F789" s="177"/>
      <c r="G789" s="178"/>
      <c r="H789" s="129"/>
      <c r="I789" s="157"/>
      <c r="J789" s="158"/>
      <c r="K789" s="157"/>
      <c r="L789" s="157"/>
      <c r="M789" s="157"/>
      <c r="N789" s="157"/>
      <c r="O789" s="157"/>
      <c r="P789" s="157"/>
    </row>
    <row r="790" spans="1:16" ht="14.25" customHeight="1">
      <c r="A790" s="174"/>
      <c r="B790" s="175"/>
      <c r="C790" s="176"/>
      <c r="D790" s="157"/>
      <c r="E790" s="157"/>
      <c r="F790" s="177"/>
      <c r="G790" s="178"/>
      <c r="H790" s="129"/>
      <c r="I790" s="157"/>
      <c r="J790" s="158"/>
      <c r="K790" s="157"/>
      <c r="L790" s="157"/>
      <c r="M790" s="157"/>
      <c r="N790" s="157"/>
      <c r="O790" s="157"/>
      <c r="P790" s="157"/>
    </row>
    <row r="791" spans="1:16" ht="14.25" customHeight="1">
      <c r="A791" s="174"/>
      <c r="B791" s="175"/>
      <c r="C791" s="176"/>
      <c r="D791" s="157"/>
      <c r="E791" s="157"/>
      <c r="F791" s="177"/>
      <c r="G791" s="178"/>
      <c r="H791" s="129"/>
      <c r="I791" s="157"/>
      <c r="J791" s="158"/>
      <c r="K791" s="157"/>
      <c r="L791" s="157"/>
      <c r="M791" s="157"/>
      <c r="N791" s="157"/>
      <c r="O791" s="157"/>
      <c r="P791" s="157"/>
    </row>
    <row r="792" spans="1:16" ht="14.25" customHeight="1">
      <c r="A792" s="174"/>
      <c r="B792" s="175"/>
      <c r="C792" s="176"/>
      <c r="D792" s="157"/>
      <c r="E792" s="157"/>
      <c r="F792" s="177"/>
      <c r="G792" s="178"/>
      <c r="H792" s="129"/>
      <c r="I792" s="157"/>
      <c r="J792" s="158"/>
      <c r="K792" s="157"/>
      <c r="L792" s="157"/>
      <c r="M792" s="157"/>
      <c r="N792" s="157"/>
      <c r="O792" s="157"/>
      <c r="P792" s="157"/>
    </row>
    <row r="793" spans="1:16" ht="14.25" customHeight="1">
      <c r="A793" s="174"/>
      <c r="B793" s="175"/>
      <c r="C793" s="176"/>
      <c r="D793" s="157"/>
      <c r="E793" s="157"/>
      <c r="F793" s="177"/>
      <c r="G793" s="178"/>
      <c r="H793" s="129"/>
      <c r="I793" s="157"/>
      <c r="J793" s="158"/>
      <c r="K793" s="157"/>
      <c r="L793" s="157"/>
      <c r="M793" s="157"/>
      <c r="N793" s="157"/>
      <c r="O793" s="157"/>
      <c r="P793" s="157"/>
    </row>
    <row r="794" spans="1:16" ht="14.25" customHeight="1">
      <c r="A794" s="174"/>
      <c r="B794" s="175"/>
      <c r="C794" s="176"/>
      <c r="D794" s="157"/>
      <c r="E794" s="157"/>
      <c r="F794" s="177"/>
      <c r="G794" s="178"/>
      <c r="H794" s="129"/>
      <c r="I794" s="157"/>
      <c r="J794" s="158"/>
      <c r="K794" s="157"/>
      <c r="L794" s="157"/>
      <c r="M794" s="157"/>
      <c r="N794" s="157"/>
      <c r="O794" s="157"/>
      <c r="P794" s="157"/>
    </row>
    <row r="795" spans="1:16" ht="14.25" customHeight="1">
      <c r="A795" s="174"/>
      <c r="B795" s="175"/>
      <c r="C795" s="176"/>
      <c r="D795" s="157"/>
      <c r="E795" s="157"/>
      <c r="F795" s="177"/>
      <c r="G795" s="178"/>
      <c r="H795" s="129"/>
      <c r="I795" s="157"/>
      <c r="J795" s="158"/>
      <c r="K795" s="157"/>
      <c r="L795" s="157"/>
      <c r="M795" s="157"/>
      <c r="N795" s="157"/>
      <c r="O795" s="157"/>
      <c r="P795" s="157"/>
    </row>
    <row r="796" spans="1:16" ht="14.25" customHeight="1">
      <c r="A796" s="174"/>
      <c r="B796" s="175"/>
      <c r="C796" s="176"/>
      <c r="D796" s="157"/>
      <c r="E796" s="157"/>
      <c r="F796" s="177"/>
      <c r="G796" s="178"/>
      <c r="H796" s="129"/>
      <c r="I796" s="157"/>
      <c r="J796" s="158"/>
      <c r="K796" s="157"/>
      <c r="L796" s="157"/>
      <c r="M796" s="157"/>
      <c r="N796" s="157"/>
      <c r="O796" s="157"/>
      <c r="P796" s="157"/>
    </row>
    <row r="797" spans="1:16" ht="14.25" customHeight="1">
      <c r="A797" s="174"/>
      <c r="B797" s="175"/>
      <c r="C797" s="176"/>
      <c r="D797" s="157"/>
      <c r="E797" s="157"/>
      <c r="F797" s="177"/>
      <c r="G797" s="178"/>
      <c r="H797" s="129"/>
      <c r="I797" s="157"/>
      <c r="J797" s="158"/>
      <c r="K797" s="157"/>
      <c r="L797" s="157"/>
      <c r="M797" s="157"/>
      <c r="N797" s="157"/>
      <c r="O797" s="157"/>
      <c r="P797" s="157"/>
    </row>
    <row r="798" spans="1:16" ht="14.25" customHeight="1">
      <c r="A798" s="174"/>
      <c r="B798" s="175"/>
      <c r="C798" s="176"/>
      <c r="D798" s="157"/>
      <c r="E798" s="157"/>
      <c r="F798" s="177"/>
      <c r="G798" s="178"/>
      <c r="H798" s="129"/>
      <c r="I798" s="157"/>
      <c r="J798" s="158"/>
      <c r="K798" s="157"/>
      <c r="L798" s="157"/>
      <c r="M798" s="157"/>
      <c r="N798" s="157"/>
      <c r="O798" s="157"/>
      <c r="P798" s="157"/>
    </row>
    <row r="799" spans="1:16" ht="14.25" customHeight="1">
      <c r="A799" s="174"/>
      <c r="B799" s="175"/>
      <c r="C799" s="176"/>
      <c r="D799" s="157"/>
      <c r="E799" s="157"/>
      <c r="F799" s="177"/>
      <c r="G799" s="178"/>
      <c r="H799" s="129"/>
      <c r="I799" s="157"/>
      <c r="J799" s="158"/>
      <c r="K799" s="157"/>
      <c r="L799" s="157"/>
      <c r="M799" s="157"/>
      <c r="N799" s="157"/>
      <c r="O799" s="157"/>
      <c r="P799" s="157"/>
    </row>
    <row r="800" spans="1:16" ht="14.25" customHeight="1">
      <c r="A800" s="174"/>
      <c r="B800" s="175"/>
      <c r="C800" s="176"/>
      <c r="D800" s="157"/>
      <c r="E800" s="157"/>
      <c r="F800" s="177"/>
      <c r="G800" s="178"/>
      <c r="H800" s="129"/>
      <c r="I800" s="157"/>
      <c r="J800" s="158"/>
      <c r="K800" s="157"/>
      <c r="L800" s="157"/>
      <c r="M800" s="157"/>
      <c r="N800" s="157"/>
      <c r="O800" s="157"/>
      <c r="P800" s="157"/>
    </row>
    <row r="801" spans="1:16" ht="14.25" customHeight="1">
      <c r="A801" s="174"/>
      <c r="B801" s="175"/>
      <c r="C801" s="176"/>
      <c r="D801" s="157"/>
      <c r="E801" s="157"/>
      <c r="F801" s="177"/>
      <c r="G801" s="178"/>
      <c r="H801" s="129"/>
      <c r="I801" s="157"/>
      <c r="J801" s="158"/>
      <c r="K801" s="157"/>
      <c r="L801" s="157"/>
      <c r="M801" s="157"/>
      <c r="N801" s="157"/>
      <c r="O801" s="157"/>
      <c r="P801" s="157"/>
    </row>
    <row r="802" spans="1:16" ht="14.25" customHeight="1">
      <c r="A802" s="174"/>
      <c r="B802" s="175"/>
      <c r="C802" s="176"/>
      <c r="D802" s="157"/>
      <c r="E802" s="157"/>
      <c r="F802" s="177"/>
      <c r="G802" s="178"/>
      <c r="H802" s="129"/>
      <c r="I802" s="157"/>
      <c r="J802" s="158"/>
      <c r="K802" s="157"/>
      <c r="L802" s="157"/>
      <c r="M802" s="157"/>
      <c r="N802" s="157"/>
      <c r="O802" s="157"/>
      <c r="P802" s="157"/>
    </row>
    <row r="803" spans="1:16" ht="14.25" customHeight="1">
      <c r="A803" s="174"/>
      <c r="B803" s="175"/>
      <c r="C803" s="176"/>
      <c r="D803" s="157"/>
      <c r="E803" s="157"/>
      <c r="F803" s="177"/>
      <c r="G803" s="178"/>
      <c r="H803" s="129"/>
      <c r="I803" s="157"/>
      <c r="J803" s="158"/>
      <c r="K803" s="157"/>
      <c r="L803" s="157"/>
      <c r="M803" s="157"/>
      <c r="N803" s="157"/>
      <c r="O803" s="157"/>
      <c r="P803" s="157"/>
    </row>
    <row r="804" spans="1:16" ht="14.25" customHeight="1">
      <c r="A804" s="174"/>
      <c r="B804" s="175"/>
      <c r="C804" s="176"/>
      <c r="D804" s="157"/>
      <c r="E804" s="157"/>
      <c r="F804" s="177"/>
      <c r="G804" s="178"/>
      <c r="H804" s="129"/>
      <c r="I804" s="157"/>
      <c r="J804" s="158"/>
      <c r="K804" s="157"/>
      <c r="L804" s="157"/>
      <c r="M804" s="157"/>
      <c r="N804" s="157"/>
      <c r="O804" s="157"/>
      <c r="P804" s="157"/>
    </row>
    <row r="805" spans="1:16" ht="14.25" customHeight="1">
      <c r="A805" s="174"/>
      <c r="B805" s="175"/>
      <c r="C805" s="176"/>
      <c r="D805" s="157"/>
      <c r="E805" s="157"/>
      <c r="F805" s="177"/>
      <c r="G805" s="178"/>
      <c r="H805" s="129"/>
      <c r="I805" s="157"/>
      <c r="J805" s="158"/>
      <c r="K805" s="157"/>
      <c r="L805" s="157"/>
      <c r="M805" s="157"/>
      <c r="N805" s="157"/>
      <c r="O805" s="157"/>
      <c r="P805" s="157"/>
    </row>
    <row r="806" spans="1:16" ht="14.25" customHeight="1">
      <c r="A806" s="174"/>
      <c r="B806" s="175"/>
      <c r="C806" s="176"/>
      <c r="D806" s="157"/>
      <c r="E806" s="157"/>
      <c r="F806" s="177"/>
      <c r="G806" s="178"/>
      <c r="H806" s="129"/>
      <c r="I806" s="157"/>
      <c r="J806" s="158"/>
      <c r="K806" s="157"/>
      <c r="L806" s="157"/>
      <c r="M806" s="157"/>
      <c r="N806" s="157"/>
      <c r="O806" s="157"/>
      <c r="P806" s="157"/>
    </row>
    <row r="807" spans="1:16" ht="14.25" customHeight="1">
      <c r="A807" s="174"/>
      <c r="B807" s="175"/>
      <c r="C807" s="176"/>
      <c r="D807" s="157"/>
      <c r="E807" s="157"/>
      <c r="F807" s="177"/>
      <c r="G807" s="178"/>
      <c r="H807" s="129"/>
      <c r="I807" s="157"/>
      <c r="J807" s="158"/>
      <c r="K807" s="157"/>
      <c r="L807" s="157"/>
      <c r="M807" s="157"/>
      <c r="N807" s="157"/>
      <c r="O807" s="157"/>
      <c r="P807" s="157"/>
    </row>
    <row r="808" spans="1:16" ht="14.25" customHeight="1">
      <c r="A808" s="174"/>
      <c r="B808" s="175"/>
      <c r="C808" s="176"/>
      <c r="D808" s="157"/>
      <c r="E808" s="157"/>
      <c r="F808" s="177"/>
      <c r="G808" s="178"/>
      <c r="H808" s="129"/>
      <c r="I808" s="157"/>
      <c r="J808" s="158"/>
      <c r="K808" s="157"/>
      <c r="L808" s="157"/>
      <c r="M808" s="157"/>
      <c r="N808" s="157"/>
      <c r="O808" s="157"/>
      <c r="P808" s="157"/>
    </row>
    <row r="809" spans="1:16" ht="14.25" customHeight="1">
      <c r="A809" s="174"/>
      <c r="B809" s="175"/>
      <c r="C809" s="176"/>
      <c r="D809" s="157"/>
      <c r="E809" s="157"/>
      <c r="F809" s="177"/>
      <c r="G809" s="178"/>
      <c r="H809" s="129"/>
      <c r="I809" s="157"/>
      <c r="J809" s="158"/>
      <c r="K809" s="157"/>
      <c r="L809" s="157"/>
      <c r="M809" s="157"/>
      <c r="N809" s="157"/>
      <c r="O809" s="157"/>
      <c r="P809" s="157"/>
    </row>
    <row r="810" spans="1:16" ht="14.25" customHeight="1">
      <c r="A810" s="174"/>
      <c r="B810" s="175"/>
      <c r="C810" s="176"/>
      <c r="D810" s="157"/>
      <c r="E810" s="157"/>
      <c r="F810" s="177"/>
      <c r="G810" s="178"/>
      <c r="H810" s="129"/>
      <c r="I810" s="157"/>
      <c r="J810" s="158"/>
      <c r="K810" s="157"/>
      <c r="L810" s="157"/>
      <c r="M810" s="157"/>
      <c r="N810" s="157"/>
      <c r="O810" s="157"/>
      <c r="P810" s="157"/>
    </row>
    <row r="811" spans="1:16" ht="14.25" customHeight="1">
      <c r="A811" s="174"/>
      <c r="B811" s="175"/>
      <c r="C811" s="176"/>
      <c r="D811" s="157"/>
      <c r="E811" s="157"/>
      <c r="F811" s="177"/>
      <c r="G811" s="178"/>
      <c r="H811" s="129"/>
      <c r="I811" s="157"/>
      <c r="J811" s="158"/>
      <c r="K811" s="157"/>
      <c r="L811" s="157"/>
      <c r="M811" s="157"/>
      <c r="N811" s="157"/>
      <c r="O811" s="157"/>
      <c r="P811" s="157"/>
    </row>
    <row r="812" spans="1:16" ht="14.25" customHeight="1">
      <c r="A812" s="174"/>
      <c r="B812" s="175"/>
      <c r="C812" s="176"/>
      <c r="D812" s="157"/>
      <c r="E812" s="157"/>
      <c r="F812" s="177"/>
      <c r="G812" s="178"/>
      <c r="H812" s="129"/>
      <c r="I812" s="157"/>
      <c r="J812" s="158"/>
      <c r="K812" s="157"/>
      <c r="L812" s="157"/>
      <c r="M812" s="157"/>
      <c r="N812" s="157"/>
      <c r="O812" s="157"/>
      <c r="P812" s="157"/>
    </row>
    <row r="813" spans="1:16" ht="14.25" customHeight="1">
      <c r="A813" s="174"/>
      <c r="B813" s="175"/>
      <c r="C813" s="176"/>
      <c r="D813" s="157"/>
      <c r="E813" s="157"/>
      <c r="F813" s="177"/>
      <c r="G813" s="178"/>
      <c r="H813" s="129"/>
      <c r="I813" s="157"/>
      <c r="J813" s="158"/>
      <c r="K813" s="157"/>
      <c r="L813" s="157"/>
      <c r="M813" s="157"/>
      <c r="N813" s="157"/>
      <c r="O813" s="157"/>
      <c r="P813" s="157"/>
    </row>
    <row r="814" spans="1:16" ht="14.25" customHeight="1">
      <c r="A814" s="174"/>
      <c r="B814" s="175"/>
      <c r="C814" s="176"/>
      <c r="D814" s="157"/>
      <c r="E814" s="157"/>
      <c r="F814" s="177"/>
      <c r="G814" s="178"/>
      <c r="H814" s="129"/>
      <c r="I814" s="157"/>
      <c r="J814" s="158"/>
      <c r="K814" s="157"/>
      <c r="L814" s="157"/>
      <c r="M814" s="157"/>
      <c r="N814" s="157"/>
      <c r="O814" s="157"/>
      <c r="P814" s="157"/>
    </row>
    <row r="815" spans="1:16" ht="14.25" customHeight="1">
      <c r="A815" s="174"/>
      <c r="B815" s="175"/>
      <c r="C815" s="176"/>
      <c r="D815" s="157"/>
      <c r="E815" s="157"/>
      <c r="F815" s="177"/>
      <c r="G815" s="178"/>
      <c r="H815" s="129"/>
      <c r="I815" s="157"/>
      <c r="J815" s="158"/>
      <c r="K815" s="157"/>
      <c r="L815" s="157"/>
      <c r="M815" s="157"/>
      <c r="N815" s="157"/>
      <c r="O815" s="157"/>
      <c r="P815" s="157"/>
    </row>
    <row r="816" spans="1:16" ht="14.25" customHeight="1">
      <c r="A816" s="174"/>
      <c r="B816" s="175"/>
      <c r="C816" s="176"/>
      <c r="D816" s="157"/>
      <c r="E816" s="157"/>
      <c r="F816" s="177"/>
      <c r="G816" s="178"/>
      <c r="H816" s="129"/>
      <c r="I816" s="157"/>
      <c r="J816" s="158"/>
      <c r="K816" s="157"/>
      <c r="L816" s="157"/>
      <c r="M816" s="157"/>
      <c r="N816" s="157"/>
      <c r="O816" s="157"/>
      <c r="P816" s="157"/>
    </row>
    <row r="817" spans="1:16" ht="14.25" customHeight="1">
      <c r="A817" s="174"/>
      <c r="B817" s="175"/>
      <c r="C817" s="176"/>
      <c r="D817" s="157"/>
      <c r="E817" s="157"/>
      <c r="F817" s="177"/>
      <c r="G817" s="178"/>
      <c r="H817" s="129"/>
      <c r="I817" s="157"/>
      <c r="J817" s="158"/>
      <c r="K817" s="157"/>
      <c r="L817" s="157"/>
      <c r="M817" s="157"/>
      <c r="N817" s="157"/>
      <c r="O817" s="157"/>
      <c r="P817" s="157"/>
    </row>
    <row r="818" spans="1:16" ht="14.25" customHeight="1">
      <c r="A818" s="174"/>
      <c r="B818" s="175"/>
      <c r="C818" s="176"/>
      <c r="D818" s="157"/>
      <c r="E818" s="157"/>
      <c r="F818" s="177"/>
      <c r="G818" s="178"/>
      <c r="H818" s="129"/>
      <c r="I818" s="157"/>
      <c r="J818" s="158"/>
      <c r="K818" s="157"/>
      <c r="L818" s="157"/>
      <c r="M818" s="157"/>
      <c r="N818" s="157"/>
      <c r="O818" s="157"/>
      <c r="P818" s="157"/>
    </row>
    <row r="819" spans="1:16" ht="14.25" customHeight="1">
      <c r="A819" s="174"/>
      <c r="B819" s="175"/>
      <c r="C819" s="176"/>
      <c r="D819" s="157"/>
      <c r="E819" s="157"/>
      <c r="F819" s="177"/>
      <c r="G819" s="178"/>
      <c r="H819" s="129"/>
      <c r="I819" s="157"/>
      <c r="J819" s="158"/>
      <c r="K819" s="157"/>
      <c r="L819" s="157"/>
      <c r="M819" s="157"/>
      <c r="N819" s="157"/>
      <c r="O819" s="157"/>
      <c r="P819" s="157"/>
    </row>
    <row r="820" spans="1:16" ht="14.25" customHeight="1">
      <c r="A820" s="174"/>
      <c r="B820" s="175"/>
      <c r="C820" s="176"/>
      <c r="D820" s="157"/>
      <c r="E820" s="157"/>
      <c r="F820" s="177"/>
      <c r="G820" s="178"/>
      <c r="H820" s="129"/>
      <c r="I820" s="157"/>
      <c r="J820" s="158"/>
      <c r="K820" s="157"/>
      <c r="L820" s="157"/>
      <c r="M820" s="157"/>
      <c r="N820" s="157"/>
      <c r="O820" s="157"/>
      <c r="P820" s="157"/>
    </row>
    <row r="821" spans="1:16" ht="14.25" customHeight="1">
      <c r="A821" s="174"/>
      <c r="B821" s="175"/>
      <c r="C821" s="176"/>
      <c r="D821" s="157"/>
      <c r="E821" s="157"/>
      <c r="F821" s="177"/>
      <c r="G821" s="178"/>
      <c r="H821" s="129"/>
      <c r="I821" s="157"/>
      <c r="J821" s="158"/>
      <c r="K821" s="157"/>
      <c r="L821" s="157"/>
      <c r="M821" s="157"/>
      <c r="N821" s="157"/>
      <c r="O821" s="157"/>
      <c r="P821" s="157"/>
    </row>
    <row r="822" spans="1:16" ht="14.25" customHeight="1">
      <c r="A822" s="174"/>
      <c r="B822" s="175"/>
      <c r="C822" s="176"/>
      <c r="D822" s="157"/>
      <c r="E822" s="157"/>
      <c r="F822" s="177"/>
      <c r="G822" s="178"/>
      <c r="H822" s="129"/>
      <c r="I822" s="157"/>
      <c r="J822" s="158"/>
      <c r="K822" s="157"/>
      <c r="L822" s="157"/>
      <c r="M822" s="157"/>
      <c r="N822" s="157"/>
      <c r="O822" s="157"/>
      <c r="P822" s="157"/>
    </row>
    <row r="823" spans="1:16" ht="14.25" customHeight="1">
      <c r="A823" s="174"/>
      <c r="B823" s="175"/>
      <c r="C823" s="176"/>
      <c r="D823" s="157"/>
      <c r="E823" s="157"/>
      <c r="F823" s="177"/>
      <c r="G823" s="178"/>
      <c r="H823" s="129"/>
      <c r="I823" s="157"/>
      <c r="J823" s="158"/>
      <c r="K823" s="157"/>
      <c r="L823" s="157"/>
      <c r="M823" s="157"/>
      <c r="N823" s="157"/>
      <c r="O823" s="157"/>
      <c r="P823" s="157"/>
    </row>
    <row r="824" spans="1:16" ht="14.25" customHeight="1">
      <c r="A824" s="174"/>
      <c r="B824" s="175"/>
      <c r="C824" s="176"/>
      <c r="D824" s="157"/>
      <c r="E824" s="157"/>
      <c r="F824" s="177"/>
      <c r="G824" s="178"/>
      <c r="H824" s="129"/>
      <c r="I824" s="157"/>
      <c r="J824" s="158"/>
      <c r="K824" s="157"/>
      <c r="L824" s="157"/>
      <c r="M824" s="157"/>
      <c r="N824" s="157"/>
      <c r="O824" s="157"/>
      <c r="P824" s="157"/>
    </row>
    <row r="825" spans="1:16" ht="14.25" customHeight="1">
      <c r="A825" s="174"/>
      <c r="B825" s="175"/>
      <c r="C825" s="176"/>
      <c r="D825" s="157"/>
      <c r="E825" s="157"/>
      <c r="F825" s="177"/>
      <c r="G825" s="178"/>
      <c r="H825" s="129"/>
      <c r="I825" s="157"/>
      <c r="J825" s="158"/>
      <c r="K825" s="157"/>
      <c r="L825" s="157"/>
      <c r="M825" s="157"/>
      <c r="N825" s="157"/>
      <c r="O825" s="157"/>
      <c r="P825" s="157"/>
    </row>
    <row r="826" spans="1:16" ht="14.25" customHeight="1">
      <c r="A826" s="174"/>
      <c r="B826" s="175"/>
      <c r="C826" s="176"/>
      <c r="D826" s="157"/>
      <c r="E826" s="157"/>
      <c r="F826" s="177"/>
      <c r="G826" s="178"/>
      <c r="H826" s="129"/>
      <c r="I826" s="157"/>
      <c r="J826" s="158"/>
      <c r="K826" s="157"/>
      <c r="L826" s="157"/>
      <c r="M826" s="157"/>
      <c r="N826" s="157"/>
      <c r="O826" s="157"/>
      <c r="P826" s="157"/>
    </row>
    <row r="827" spans="1:16" ht="14.25" customHeight="1">
      <c r="A827" s="174"/>
      <c r="B827" s="175"/>
      <c r="C827" s="176"/>
      <c r="D827" s="157"/>
      <c r="E827" s="157"/>
      <c r="F827" s="177"/>
      <c r="G827" s="178"/>
      <c r="H827" s="129"/>
      <c r="I827" s="157"/>
      <c r="J827" s="158"/>
      <c r="K827" s="157"/>
      <c r="L827" s="157"/>
      <c r="M827" s="157"/>
      <c r="N827" s="157"/>
      <c r="O827" s="157"/>
      <c r="P827" s="157"/>
    </row>
    <row r="828" spans="1:16" ht="14.25" customHeight="1">
      <c r="A828" s="174"/>
      <c r="B828" s="175"/>
      <c r="C828" s="176"/>
      <c r="D828" s="157"/>
      <c r="E828" s="157"/>
      <c r="F828" s="177"/>
      <c r="G828" s="178"/>
      <c r="H828" s="129"/>
      <c r="I828" s="157"/>
      <c r="J828" s="158"/>
      <c r="K828" s="157"/>
      <c r="L828" s="157"/>
      <c r="M828" s="157"/>
      <c r="N828" s="157"/>
      <c r="O828" s="157"/>
      <c r="P828" s="157"/>
    </row>
    <row r="829" spans="1:16" ht="14.25" customHeight="1">
      <c r="A829" s="174"/>
      <c r="B829" s="175"/>
      <c r="C829" s="176"/>
      <c r="D829" s="157"/>
      <c r="E829" s="157"/>
      <c r="F829" s="177"/>
      <c r="G829" s="178"/>
      <c r="H829" s="129"/>
      <c r="I829" s="157"/>
      <c r="J829" s="158"/>
      <c r="K829" s="157"/>
      <c r="L829" s="157"/>
      <c r="M829" s="157"/>
      <c r="N829" s="157"/>
      <c r="O829" s="157"/>
      <c r="P829" s="157"/>
    </row>
    <row r="830" spans="1:16" ht="14.25" customHeight="1">
      <c r="A830" s="174"/>
      <c r="B830" s="175"/>
      <c r="C830" s="176"/>
      <c r="D830" s="157"/>
      <c r="E830" s="157"/>
      <c r="F830" s="177"/>
      <c r="G830" s="178"/>
      <c r="H830" s="129"/>
      <c r="I830" s="157"/>
      <c r="J830" s="158"/>
      <c r="K830" s="157"/>
      <c r="L830" s="157"/>
      <c r="M830" s="157"/>
      <c r="N830" s="157"/>
      <c r="O830" s="157"/>
      <c r="P830" s="157"/>
    </row>
    <row r="831" spans="1:16" ht="14.25" customHeight="1">
      <c r="A831" s="174"/>
      <c r="B831" s="175"/>
      <c r="C831" s="176"/>
      <c r="D831" s="157"/>
      <c r="E831" s="157"/>
      <c r="F831" s="177"/>
      <c r="G831" s="178"/>
      <c r="H831" s="129"/>
      <c r="I831" s="157"/>
      <c r="J831" s="158"/>
      <c r="K831" s="157"/>
      <c r="L831" s="157"/>
      <c r="M831" s="157"/>
      <c r="N831" s="157"/>
      <c r="O831" s="157"/>
      <c r="P831" s="157"/>
    </row>
    <row r="832" spans="1:16" ht="14.25" customHeight="1">
      <c r="A832" s="174"/>
      <c r="B832" s="175"/>
      <c r="C832" s="176"/>
      <c r="D832" s="157"/>
      <c r="E832" s="157"/>
      <c r="F832" s="177"/>
      <c r="G832" s="178"/>
      <c r="H832" s="129"/>
      <c r="I832" s="157"/>
      <c r="J832" s="158"/>
      <c r="K832" s="157"/>
      <c r="L832" s="157"/>
      <c r="M832" s="157"/>
      <c r="N832" s="157"/>
      <c r="O832" s="157"/>
      <c r="P832" s="157"/>
    </row>
    <row r="833" spans="1:16" ht="14.25" customHeight="1">
      <c r="A833" s="174"/>
      <c r="B833" s="175"/>
      <c r="C833" s="176"/>
      <c r="D833" s="157"/>
      <c r="E833" s="157"/>
      <c r="F833" s="177"/>
      <c r="G833" s="178"/>
      <c r="H833" s="129"/>
      <c r="I833" s="157"/>
      <c r="J833" s="158"/>
      <c r="K833" s="157"/>
      <c r="L833" s="157"/>
      <c r="M833" s="157"/>
      <c r="N833" s="157"/>
      <c r="O833" s="157"/>
      <c r="P833" s="157"/>
    </row>
    <row r="834" spans="1:16" ht="14.25" customHeight="1">
      <c r="A834" s="174"/>
      <c r="B834" s="175"/>
      <c r="C834" s="176"/>
      <c r="D834" s="157"/>
      <c r="E834" s="157"/>
      <c r="F834" s="177"/>
      <c r="G834" s="178"/>
      <c r="H834" s="129"/>
      <c r="I834" s="157"/>
      <c r="J834" s="158"/>
      <c r="K834" s="157"/>
      <c r="L834" s="157"/>
      <c r="M834" s="157"/>
      <c r="N834" s="157"/>
      <c r="O834" s="157"/>
      <c r="P834" s="157"/>
    </row>
    <row r="835" spans="1:16" ht="14.25" customHeight="1">
      <c r="A835" s="174"/>
      <c r="B835" s="175"/>
      <c r="C835" s="176"/>
      <c r="D835" s="157"/>
      <c r="E835" s="157"/>
      <c r="F835" s="177"/>
      <c r="G835" s="178"/>
      <c r="H835" s="129"/>
      <c r="I835" s="157"/>
      <c r="J835" s="158"/>
      <c r="K835" s="157"/>
      <c r="L835" s="157"/>
      <c r="M835" s="157"/>
      <c r="N835" s="157"/>
      <c r="O835" s="157"/>
      <c r="P835" s="157"/>
    </row>
    <row r="836" spans="1:16" ht="14.25" customHeight="1">
      <c r="A836" s="174"/>
      <c r="B836" s="175"/>
      <c r="C836" s="176"/>
      <c r="D836" s="157"/>
      <c r="E836" s="157"/>
      <c r="F836" s="177"/>
      <c r="G836" s="178"/>
      <c r="H836" s="129"/>
      <c r="I836" s="157"/>
      <c r="J836" s="158"/>
      <c r="K836" s="157"/>
      <c r="L836" s="157"/>
      <c r="M836" s="157"/>
      <c r="N836" s="157"/>
      <c r="O836" s="157"/>
      <c r="P836" s="157"/>
    </row>
    <row r="837" spans="1:16" ht="14.25" customHeight="1">
      <c r="A837" s="174"/>
      <c r="B837" s="175"/>
      <c r="C837" s="176"/>
      <c r="D837" s="157"/>
      <c r="E837" s="157"/>
      <c r="F837" s="177"/>
      <c r="G837" s="178"/>
      <c r="H837" s="129"/>
      <c r="I837" s="157"/>
      <c r="J837" s="158"/>
      <c r="K837" s="157"/>
      <c r="L837" s="157"/>
      <c r="M837" s="157"/>
      <c r="N837" s="157"/>
      <c r="O837" s="157"/>
      <c r="P837" s="157"/>
    </row>
    <row r="838" spans="1:16" ht="14.25" customHeight="1">
      <c r="A838" s="174"/>
      <c r="B838" s="175"/>
      <c r="C838" s="176"/>
      <c r="D838" s="157"/>
      <c r="E838" s="157"/>
      <c r="F838" s="177"/>
      <c r="G838" s="178"/>
      <c r="H838" s="129"/>
      <c r="I838" s="157"/>
      <c r="J838" s="158"/>
      <c r="K838" s="157"/>
      <c r="L838" s="157"/>
      <c r="M838" s="157"/>
      <c r="N838" s="157"/>
      <c r="O838" s="157"/>
      <c r="P838" s="157"/>
    </row>
    <row r="839" spans="1:16" ht="14.25" customHeight="1">
      <c r="A839" s="174"/>
      <c r="B839" s="175"/>
      <c r="C839" s="176"/>
      <c r="D839" s="157"/>
      <c r="E839" s="157"/>
      <c r="F839" s="177"/>
      <c r="G839" s="178"/>
      <c r="H839" s="129"/>
      <c r="I839" s="157"/>
      <c r="J839" s="158"/>
      <c r="K839" s="157"/>
      <c r="L839" s="157"/>
      <c r="M839" s="157"/>
      <c r="N839" s="157"/>
      <c r="O839" s="157"/>
      <c r="P839" s="157"/>
    </row>
    <row r="840" spans="1:16" ht="14.25" customHeight="1">
      <c r="A840" s="174"/>
      <c r="B840" s="175"/>
      <c r="C840" s="176"/>
      <c r="D840" s="157"/>
      <c r="E840" s="157"/>
      <c r="F840" s="177"/>
      <c r="G840" s="178"/>
      <c r="H840" s="129"/>
      <c r="I840" s="157"/>
      <c r="J840" s="158"/>
      <c r="K840" s="157"/>
      <c r="L840" s="157"/>
      <c r="M840" s="157"/>
      <c r="N840" s="157"/>
      <c r="O840" s="157"/>
      <c r="P840" s="157"/>
    </row>
    <row r="841" spans="1:16" ht="14.25" customHeight="1">
      <c r="A841" s="174"/>
      <c r="B841" s="175"/>
      <c r="C841" s="176"/>
      <c r="D841" s="157"/>
      <c r="E841" s="157"/>
      <c r="F841" s="177"/>
      <c r="G841" s="178"/>
      <c r="H841" s="129"/>
      <c r="I841" s="157"/>
      <c r="J841" s="158"/>
      <c r="K841" s="157"/>
      <c r="L841" s="157"/>
      <c r="M841" s="157"/>
      <c r="N841" s="157"/>
      <c r="O841" s="157"/>
      <c r="P841" s="157"/>
    </row>
    <row r="842" spans="1:16" ht="14.25" customHeight="1">
      <c r="A842" s="174"/>
      <c r="B842" s="175"/>
      <c r="C842" s="176"/>
      <c r="D842" s="157"/>
      <c r="E842" s="157"/>
      <c r="F842" s="177"/>
      <c r="G842" s="178"/>
      <c r="H842" s="129"/>
      <c r="I842" s="157"/>
      <c r="J842" s="158"/>
      <c r="K842" s="157"/>
      <c r="L842" s="157"/>
      <c r="M842" s="157"/>
      <c r="N842" s="157"/>
      <c r="O842" s="157"/>
      <c r="P842" s="157"/>
    </row>
    <row r="843" spans="1:16" ht="14.25" customHeight="1">
      <c r="A843" s="174"/>
      <c r="B843" s="175"/>
      <c r="C843" s="176"/>
      <c r="D843" s="157"/>
      <c r="E843" s="157"/>
      <c r="F843" s="177"/>
      <c r="G843" s="178"/>
      <c r="H843" s="129"/>
      <c r="I843" s="157"/>
      <c r="J843" s="158"/>
      <c r="K843" s="157"/>
      <c r="L843" s="157"/>
      <c r="M843" s="157"/>
      <c r="N843" s="157"/>
      <c r="O843" s="157"/>
      <c r="P843" s="157"/>
    </row>
    <row r="844" spans="1:16" ht="14.25" customHeight="1">
      <c r="A844" s="174"/>
      <c r="B844" s="175"/>
      <c r="C844" s="176"/>
      <c r="D844" s="157"/>
      <c r="E844" s="157"/>
      <c r="F844" s="177"/>
      <c r="G844" s="178"/>
      <c r="H844" s="129"/>
      <c r="I844" s="157"/>
      <c r="J844" s="158"/>
      <c r="K844" s="157"/>
      <c r="L844" s="157"/>
      <c r="M844" s="157"/>
      <c r="N844" s="157"/>
      <c r="O844" s="157"/>
      <c r="P844" s="157"/>
    </row>
    <row r="845" spans="1:16" ht="14.25" customHeight="1">
      <c r="A845" s="174"/>
      <c r="B845" s="175"/>
      <c r="C845" s="176"/>
      <c r="D845" s="157"/>
      <c r="E845" s="157"/>
      <c r="F845" s="177"/>
      <c r="G845" s="178"/>
      <c r="H845" s="129"/>
      <c r="I845" s="157"/>
      <c r="J845" s="158"/>
      <c r="K845" s="157"/>
      <c r="L845" s="157"/>
      <c r="M845" s="157"/>
      <c r="N845" s="157"/>
      <c r="O845" s="157"/>
      <c r="P845" s="157"/>
    </row>
    <row r="846" spans="1:16" ht="14.25" customHeight="1">
      <c r="A846" s="174"/>
      <c r="B846" s="175"/>
      <c r="C846" s="176"/>
      <c r="D846" s="157"/>
      <c r="E846" s="157"/>
      <c r="F846" s="177"/>
      <c r="G846" s="178"/>
      <c r="H846" s="129"/>
      <c r="I846" s="157"/>
      <c r="J846" s="158"/>
      <c r="K846" s="157"/>
      <c r="L846" s="157"/>
      <c r="M846" s="157"/>
      <c r="N846" s="157"/>
      <c r="O846" s="157"/>
      <c r="P846" s="157"/>
    </row>
    <row r="847" spans="1:16" ht="14.25" customHeight="1">
      <c r="A847" s="174"/>
      <c r="B847" s="175"/>
      <c r="C847" s="176"/>
      <c r="D847" s="157"/>
      <c r="E847" s="157"/>
      <c r="F847" s="177"/>
      <c r="G847" s="178"/>
      <c r="H847" s="129"/>
      <c r="I847" s="157"/>
      <c r="J847" s="158"/>
      <c r="K847" s="157"/>
      <c r="L847" s="157"/>
      <c r="M847" s="157"/>
      <c r="N847" s="157"/>
      <c r="O847" s="157"/>
      <c r="P847" s="157"/>
    </row>
    <row r="848" spans="1:16" ht="14.25" customHeight="1">
      <c r="A848" s="174"/>
      <c r="B848" s="175"/>
      <c r="C848" s="176"/>
      <c r="D848" s="157"/>
      <c r="E848" s="157"/>
      <c r="F848" s="177"/>
      <c r="G848" s="178"/>
      <c r="H848" s="129"/>
      <c r="I848" s="157"/>
      <c r="J848" s="158"/>
      <c r="K848" s="157"/>
      <c r="L848" s="157"/>
      <c r="M848" s="157"/>
      <c r="N848" s="157"/>
      <c r="O848" s="157"/>
      <c r="P848" s="157"/>
    </row>
    <row r="849" spans="1:16" ht="14.25" customHeight="1">
      <c r="A849" s="174"/>
      <c r="B849" s="175"/>
      <c r="C849" s="176"/>
      <c r="D849" s="157"/>
      <c r="E849" s="157"/>
      <c r="F849" s="177"/>
      <c r="G849" s="178"/>
      <c r="H849" s="129"/>
      <c r="I849" s="157"/>
      <c r="J849" s="158"/>
      <c r="K849" s="157"/>
      <c r="L849" s="157"/>
      <c r="M849" s="157"/>
      <c r="N849" s="157"/>
      <c r="O849" s="157"/>
      <c r="P849" s="157"/>
    </row>
    <row r="850" spans="1:16" ht="14.25" customHeight="1">
      <c r="A850" s="174"/>
      <c r="B850" s="175"/>
      <c r="C850" s="176"/>
      <c r="D850" s="157"/>
      <c r="E850" s="157"/>
      <c r="F850" s="177"/>
      <c r="G850" s="178"/>
      <c r="H850" s="129"/>
      <c r="I850" s="157"/>
      <c r="J850" s="158"/>
      <c r="K850" s="157"/>
      <c r="L850" s="157"/>
      <c r="M850" s="157"/>
      <c r="N850" s="157"/>
      <c r="O850" s="157"/>
      <c r="P850" s="157"/>
    </row>
    <row r="851" spans="1:16" ht="14.25" customHeight="1">
      <c r="A851" s="174"/>
      <c r="B851" s="175"/>
      <c r="C851" s="176"/>
      <c r="D851" s="157"/>
      <c r="E851" s="157"/>
      <c r="F851" s="177"/>
      <c r="G851" s="178"/>
      <c r="H851" s="129"/>
      <c r="I851" s="157"/>
      <c r="J851" s="158"/>
      <c r="K851" s="157"/>
      <c r="L851" s="157"/>
      <c r="M851" s="157"/>
      <c r="N851" s="157"/>
      <c r="O851" s="157"/>
      <c r="P851" s="157"/>
    </row>
    <row r="852" spans="1:16" ht="14.25" customHeight="1">
      <c r="A852" s="174"/>
      <c r="B852" s="175"/>
      <c r="C852" s="176"/>
      <c r="D852" s="157"/>
      <c r="E852" s="157"/>
      <c r="F852" s="177"/>
      <c r="G852" s="178"/>
      <c r="H852" s="129"/>
      <c r="I852" s="157"/>
      <c r="J852" s="158"/>
      <c r="K852" s="157"/>
      <c r="L852" s="157"/>
      <c r="M852" s="157"/>
      <c r="N852" s="157"/>
      <c r="O852" s="157"/>
      <c r="P852" s="157"/>
    </row>
    <row r="853" spans="1:16" ht="14.25" customHeight="1">
      <c r="A853" s="174"/>
      <c r="B853" s="175"/>
      <c r="C853" s="176"/>
      <c r="D853" s="157"/>
      <c r="E853" s="157"/>
      <c r="F853" s="177"/>
      <c r="G853" s="178"/>
      <c r="H853" s="129"/>
      <c r="I853" s="157"/>
      <c r="J853" s="158"/>
      <c r="K853" s="157"/>
      <c r="L853" s="157"/>
      <c r="M853" s="157"/>
      <c r="N853" s="157"/>
      <c r="O853" s="157"/>
      <c r="P853" s="157"/>
    </row>
    <row r="854" spans="1:16" ht="14.25" customHeight="1">
      <c r="A854" s="174"/>
      <c r="B854" s="175"/>
      <c r="C854" s="176"/>
      <c r="D854" s="157"/>
      <c r="E854" s="157"/>
      <c r="F854" s="177"/>
      <c r="G854" s="178"/>
      <c r="H854" s="129"/>
      <c r="I854" s="157"/>
      <c r="J854" s="158"/>
      <c r="K854" s="157"/>
      <c r="L854" s="157"/>
      <c r="M854" s="157"/>
      <c r="N854" s="157"/>
      <c r="O854" s="157"/>
      <c r="P854" s="157"/>
    </row>
    <row r="855" spans="1:16" ht="14.25" customHeight="1">
      <c r="A855" s="174"/>
      <c r="B855" s="175"/>
      <c r="C855" s="176"/>
      <c r="D855" s="157"/>
      <c r="E855" s="157"/>
      <c r="F855" s="177"/>
      <c r="G855" s="178"/>
      <c r="H855" s="129"/>
      <c r="I855" s="157"/>
      <c r="J855" s="158"/>
      <c r="K855" s="157"/>
      <c r="L855" s="157"/>
      <c r="M855" s="157"/>
      <c r="N855" s="157"/>
      <c r="O855" s="157"/>
      <c r="P855" s="157"/>
    </row>
    <row r="856" spans="1:16" ht="14.25" customHeight="1">
      <c r="A856" s="174"/>
      <c r="B856" s="175"/>
      <c r="C856" s="176"/>
      <c r="D856" s="157"/>
      <c r="E856" s="157"/>
      <c r="F856" s="177"/>
      <c r="G856" s="178"/>
      <c r="H856" s="129"/>
      <c r="I856" s="157"/>
      <c r="J856" s="158"/>
      <c r="K856" s="157"/>
      <c r="L856" s="157"/>
      <c r="M856" s="157"/>
      <c r="N856" s="157"/>
      <c r="O856" s="157"/>
      <c r="P856" s="157"/>
    </row>
    <row r="857" spans="1:16" ht="14.25" customHeight="1">
      <c r="A857" s="174"/>
      <c r="B857" s="175"/>
      <c r="C857" s="176"/>
      <c r="D857" s="157"/>
      <c r="E857" s="157"/>
      <c r="F857" s="177"/>
      <c r="G857" s="178"/>
      <c r="H857" s="129"/>
      <c r="I857" s="157"/>
      <c r="J857" s="158"/>
      <c r="K857" s="157"/>
      <c r="L857" s="157"/>
      <c r="M857" s="157"/>
      <c r="N857" s="157"/>
      <c r="O857" s="157"/>
      <c r="P857" s="157"/>
    </row>
    <row r="858" spans="1:16" ht="14.25" customHeight="1">
      <c r="A858" s="174"/>
      <c r="B858" s="175"/>
      <c r="C858" s="176"/>
      <c r="D858" s="157"/>
      <c r="E858" s="157"/>
      <c r="F858" s="177"/>
      <c r="G858" s="178"/>
      <c r="H858" s="129"/>
      <c r="I858" s="157"/>
      <c r="J858" s="158"/>
      <c r="K858" s="157"/>
      <c r="L858" s="157"/>
      <c r="M858" s="157"/>
      <c r="N858" s="157"/>
      <c r="O858" s="157"/>
      <c r="P858" s="157"/>
    </row>
    <row r="859" spans="1:16" ht="14.25" customHeight="1">
      <c r="A859" s="174"/>
      <c r="B859" s="175"/>
      <c r="C859" s="176"/>
      <c r="D859" s="157"/>
      <c r="E859" s="157"/>
      <c r="F859" s="177"/>
      <c r="G859" s="178"/>
      <c r="H859" s="129"/>
      <c r="I859" s="157"/>
      <c r="J859" s="158"/>
      <c r="K859" s="157"/>
      <c r="L859" s="157"/>
      <c r="M859" s="157"/>
      <c r="N859" s="157"/>
      <c r="O859" s="157"/>
      <c r="P859" s="157"/>
    </row>
    <row r="860" spans="1:16" ht="14.25" customHeight="1">
      <c r="A860" s="174"/>
      <c r="B860" s="175"/>
      <c r="C860" s="176"/>
      <c r="D860" s="157"/>
      <c r="E860" s="157"/>
      <c r="F860" s="177"/>
      <c r="G860" s="178"/>
      <c r="H860" s="129"/>
      <c r="I860" s="157"/>
      <c r="J860" s="158"/>
      <c r="K860" s="157"/>
      <c r="L860" s="157"/>
      <c r="M860" s="157"/>
      <c r="N860" s="157"/>
      <c r="O860" s="157"/>
      <c r="P860" s="157"/>
    </row>
    <row r="861" spans="1:16" ht="14.25" customHeight="1">
      <c r="A861" s="174"/>
      <c r="B861" s="175"/>
      <c r="C861" s="176"/>
      <c r="D861" s="157"/>
      <c r="E861" s="157"/>
      <c r="F861" s="177"/>
      <c r="G861" s="178"/>
      <c r="H861" s="129"/>
      <c r="I861" s="157"/>
      <c r="J861" s="158"/>
      <c r="K861" s="157"/>
      <c r="L861" s="157"/>
      <c r="M861" s="157"/>
      <c r="N861" s="157"/>
      <c r="O861" s="157"/>
      <c r="P861" s="157"/>
    </row>
    <row r="862" spans="1:16" ht="14.25" customHeight="1">
      <c r="A862" s="174"/>
      <c r="B862" s="175"/>
      <c r="C862" s="176"/>
      <c r="D862" s="157"/>
      <c r="E862" s="157"/>
      <c r="F862" s="177"/>
      <c r="G862" s="178"/>
      <c r="H862" s="129"/>
      <c r="I862" s="157"/>
      <c r="J862" s="158"/>
      <c r="K862" s="157"/>
      <c r="L862" s="157"/>
      <c r="M862" s="157"/>
      <c r="N862" s="157"/>
      <c r="O862" s="157"/>
      <c r="P862" s="157"/>
    </row>
    <row r="863" spans="1:16" ht="14.25" customHeight="1">
      <c r="A863" s="174"/>
      <c r="B863" s="175"/>
      <c r="C863" s="176"/>
      <c r="D863" s="157"/>
      <c r="E863" s="157"/>
      <c r="F863" s="177"/>
      <c r="G863" s="178"/>
      <c r="H863" s="129"/>
      <c r="I863" s="157"/>
      <c r="J863" s="158"/>
      <c r="K863" s="157"/>
      <c r="L863" s="157"/>
      <c r="M863" s="157"/>
      <c r="N863" s="157"/>
      <c r="O863" s="157"/>
      <c r="P863" s="157"/>
    </row>
    <row r="864" spans="1:16" ht="14.25" customHeight="1">
      <c r="A864" s="174"/>
      <c r="B864" s="175"/>
      <c r="C864" s="176"/>
      <c r="D864" s="157"/>
      <c r="E864" s="157"/>
      <c r="F864" s="177"/>
      <c r="G864" s="178"/>
      <c r="H864" s="129"/>
      <c r="I864" s="157"/>
      <c r="J864" s="158"/>
      <c r="K864" s="157"/>
      <c r="L864" s="157"/>
      <c r="M864" s="157"/>
      <c r="N864" s="157"/>
      <c r="O864" s="157"/>
      <c r="P864" s="157"/>
    </row>
    <row r="865" spans="1:16" ht="14.25" customHeight="1">
      <c r="A865" s="174"/>
      <c r="B865" s="175"/>
      <c r="C865" s="176"/>
      <c r="D865" s="157"/>
      <c r="E865" s="157"/>
      <c r="F865" s="177"/>
      <c r="G865" s="178"/>
      <c r="H865" s="129"/>
      <c r="I865" s="157"/>
      <c r="J865" s="158"/>
      <c r="K865" s="157"/>
      <c r="L865" s="157"/>
      <c r="M865" s="157"/>
      <c r="N865" s="157"/>
      <c r="O865" s="157"/>
      <c r="P865" s="157"/>
    </row>
    <row r="866" spans="1:16" ht="14.25" customHeight="1">
      <c r="A866" s="174"/>
      <c r="B866" s="175"/>
      <c r="C866" s="176"/>
      <c r="D866" s="157"/>
      <c r="E866" s="157"/>
      <c r="F866" s="177"/>
      <c r="G866" s="178"/>
      <c r="H866" s="129"/>
      <c r="I866" s="157"/>
      <c r="J866" s="158"/>
      <c r="K866" s="157"/>
      <c r="L866" s="157"/>
      <c r="M866" s="157"/>
      <c r="N866" s="157"/>
      <c r="O866" s="157"/>
      <c r="P866" s="157"/>
    </row>
    <row r="867" spans="1:16" ht="14.25" customHeight="1">
      <c r="A867" s="174"/>
      <c r="B867" s="175"/>
      <c r="C867" s="176"/>
      <c r="D867" s="157"/>
      <c r="E867" s="157"/>
      <c r="F867" s="177"/>
      <c r="G867" s="178"/>
      <c r="H867" s="129"/>
      <c r="I867" s="157"/>
      <c r="J867" s="158"/>
      <c r="K867" s="157"/>
      <c r="L867" s="157"/>
      <c r="M867" s="157"/>
      <c r="N867" s="157"/>
      <c r="O867" s="157"/>
      <c r="P867" s="157"/>
    </row>
    <row r="868" spans="1:16" ht="14.25" customHeight="1">
      <c r="A868" s="174"/>
      <c r="B868" s="175"/>
      <c r="C868" s="176"/>
      <c r="D868" s="157"/>
      <c r="E868" s="157"/>
      <c r="F868" s="177"/>
      <c r="G868" s="178"/>
      <c r="H868" s="129"/>
      <c r="I868" s="157"/>
      <c r="J868" s="158"/>
      <c r="K868" s="157"/>
      <c r="L868" s="157"/>
      <c r="M868" s="157"/>
      <c r="N868" s="157"/>
      <c r="O868" s="157"/>
      <c r="P868" s="157"/>
    </row>
    <row r="869" spans="1:16" ht="14.25" customHeight="1">
      <c r="A869" s="174"/>
      <c r="B869" s="175"/>
      <c r="C869" s="176"/>
      <c r="D869" s="157"/>
      <c r="E869" s="157"/>
      <c r="F869" s="177"/>
      <c r="G869" s="178"/>
      <c r="H869" s="129"/>
      <c r="I869" s="157"/>
      <c r="J869" s="158"/>
      <c r="K869" s="157"/>
      <c r="L869" s="157"/>
      <c r="M869" s="157"/>
      <c r="N869" s="157"/>
      <c r="O869" s="157"/>
      <c r="P869" s="157"/>
    </row>
    <row r="870" spans="1:16" ht="14.25" customHeight="1">
      <c r="A870" s="174"/>
      <c r="B870" s="175"/>
      <c r="C870" s="176"/>
      <c r="D870" s="157"/>
      <c r="E870" s="157"/>
      <c r="F870" s="177"/>
      <c r="G870" s="178"/>
      <c r="H870" s="129"/>
      <c r="I870" s="157"/>
      <c r="J870" s="158"/>
      <c r="K870" s="157"/>
      <c r="L870" s="157"/>
      <c r="M870" s="157"/>
      <c r="N870" s="157"/>
      <c r="O870" s="157"/>
      <c r="P870" s="157"/>
    </row>
    <row r="871" spans="1:16" ht="14.25" customHeight="1">
      <c r="A871" s="174"/>
      <c r="B871" s="175"/>
      <c r="C871" s="176"/>
      <c r="D871" s="157"/>
      <c r="E871" s="157"/>
      <c r="F871" s="177"/>
      <c r="G871" s="178"/>
      <c r="H871" s="129"/>
      <c r="I871" s="157"/>
      <c r="J871" s="158"/>
      <c r="K871" s="157"/>
      <c r="L871" s="157"/>
      <c r="M871" s="157"/>
      <c r="N871" s="157"/>
      <c r="O871" s="157"/>
      <c r="P871" s="157"/>
    </row>
    <row r="872" spans="1:16" ht="14.25" customHeight="1">
      <c r="A872" s="174"/>
      <c r="B872" s="175"/>
      <c r="C872" s="176"/>
      <c r="D872" s="157"/>
      <c r="E872" s="157"/>
      <c r="F872" s="177"/>
      <c r="G872" s="178"/>
      <c r="H872" s="129"/>
      <c r="I872" s="157"/>
      <c r="J872" s="158"/>
      <c r="K872" s="157"/>
      <c r="L872" s="157"/>
      <c r="M872" s="157"/>
      <c r="N872" s="157"/>
      <c r="O872" s="157"/>
      <c r="P872" s="157"/>
    </row>
    <row r="873" spans="1:16" ht="14.25" customHeight="1">
      <c r="A873" s="174"/>
      <c r="B873" s="175"/>
      <c r="C873" s="176"/>
      <c r="D873" s="157"/>
      <c r="E873" s="157"/>
      <c r="F873" s="177"/>
      <c r="G873" s="178"/>
      <c r="H873" s="129"/>
      <c r="I873" s="157"/>
      <c r="J873" s="158"/>
      <c r="K873" s="157"/>
      <c r="L873" s="157"/>
      <c r="M873" s="157"/>
      <c r="N873" s="157"/>
      <c r="O873" s="157"/>
      <c r="P873" s="157"/>
    </row>
    <row r="874" spans="1:16" ht="14.25" customHeight="1">
      <c r="A874" s="174"/>
      <c r="B874" s="175"/>
      <c r="C874" s="176"/>
      <c r="D874" s="157"/>
      <c r="E874" s="157"/>
      <c r="F874" s="177"/>
      <c r="G874" s="178"/>
      <c r="H874" s="129"/>
      <c r="I874" s="157"/>
      <c r="J874" s="158"/>
      <c r="K874" s="157"/>
      <c r="L874" s="157"/>
      <c r="M874" s="157"/>
      <c r="N874" s="157"/>
      <c r="O874" s="157"/>
      <c r="P874" s="157"/>
    </row>
    <row r="875" spans="1:16" ht="14.25" customHeight="1">
      <c r="A875" s="174"/>
      <c r="B875" s="175"/>
      <c r="C875" s="176"/>
      <c r="D875" s="157"/>
      <c r="E875" s="157"/>
      <c r="F875" s="177"/>
      <c r="G875" s="178"/>
      <c r="H875" s="129"/>
      <c r="I875" s="157"/>
      <c r="J875" s="158"/>
      <c r="K875" s="157"/>
      <c r="L875" s="157"/>
      <c r="M875" s="157"/>
      <c r="N875" s="157"/>
      <c r="O875" s="157"/>
      <c r="P875" s="157"/>
    </row>
    <row r="876" spans="1:16" ht="14.25" customHeight="1">
      <c r="A876" s="174"/>
      <c r="B876" s="175"/>
      <c r="C876" s="176"/>
      <c r="D876" s="157"/>
      <c r="E876" s="157"/>
      <c r="F876" s="177"/>
      <c r="G876" s="178"/>
      <c r="H876" s="129"/>
      <c r="I876" s="157"/>
      <c r="J876" s="158"/>
      <c r="K876" s="157"/>
      <c r="L876" s="157"/>
      <c r="M876" s="157"/>
      <c r="N876" s="157"/>
      <c r="O876" s="157"/>
      <c r="P876" s="157"/>
    </row>
    <row r="877" spans="1:16" ht="14.25" customHeight="1">
      <c r="A877" s="174"/>
      <c r="B877" s="175"/>
      <c r="C877" s="176"/>
      <c r="D877" s="157"/>
      <c r="E877" s="157"/>
      <c r="F877" s="177"/>
      <c r="G877" s="178"/>
      <c r="H877" s="129"/>
      <c r="I877" s="157"/>
      <c r="J877" s="158"/>
      <c r="K877" s="157"/>
      <c r="L877" s="157"/>
      <c r="M877" s="157"/>
      <c r="N877" s="157"/>
      <c r="O877" s="157"/>
      <c r="P877" s="157"/>
    </row>
    <row r="878" spans="1:16" ht="14.25" customHeight="1">
      <c r="A878" s="174"/>
      <c r="B878" s="175"/>
      <c r="C878" s="176"/>
      <c r="D878" s="157"/>
      <c r="E878" s="157"/>
      <c r="F878" s="177"/>
      <c r="G878" s="178"/>
      <c r="H878" s="129"/>
      <c r="I878" s="157"/>
      <c r="J878" s="158"/>
      <c r="K878" s="157"/>
      <c r="L878" s="157"/>
      <c r="M878" s="157"/>
      <c r="N878" s="157"/>
      <c r="O878" s="157"/>
      <c r="P878" s="157"/>
    </row>
    <row r="879" spans="1:16" ht="14.25" customHeight="1">
      <c r="A879" s="174"/>
      <c r="B879" s="175"/>
      <c r="C879" s="176"/>
      <c r="D879" s="157"/>
      <c r="E879" s="157"/>
      <c r="F879" s="177"/>
      <c r="G879" s="178"/>
      <c r="H879" s="129"/>
      <c r="I879" s="157"/>
      <c r="J879" s="158"/>
      <c r="K879" s="157"/>
      <c r="L879" s="157"/>
      <c r="M879" s="157"/>
      <c r="N879" s="157"/>
      <c r="O879" s="157"/>
      <c r="P879" s="157"/>
    </row>
    <row r="880" spans="1:16" ht="14.25" customHeight="1">
      <c r="A880" s="174"/>
      <c r="B880" s="175"/>
      <c r="C880" s="176"/>
      <c r="D880" s="157"/>
      <c r="E880" s="157"/>
      <c r="F880" s="177"/>
      <c r="G880" s="178"/>
      <c r="H880" s="129"/>
      <c r="I880" s="157"/>
      <c r="J880" s="158"/>
      <c r="K880" s="157"/>
      <c r="L880" s="157"/>
      <c r="M880" s="157"/>
      <c r="N880" s="157"/>
      <c r="O880" s="157"/>
      <c r="P880" s="157"/>
    </row>
    <row r="881" spans="1:16" ht="14.25" customHeight="1">
      <c r="A881" s="174"/>
      <c r="B881" s="175"/>
      <c r="C881" s="176"/>
      <c r="D881" s="157"/>
      <c r="E881" s="157"/>
      <c r="F881" s="177"/>
      <c r="G881" s="178"/>
      <c r="H881" s="129"/>
      <c r="I881" s="157"/>
      <c r="J881" s="158"/>
      <c r="K881" s="157"/>
      <c r="L881" s="157"/>
      <c r="M881" s="157"/>
      <c r="N881" s="157"/>
      <c r="O881" s="157"/>
      <c r="P881" s="157"/>
    </row>
    <row r="882" spans="1:16" ht="14.25" customHeight="1">
      <c r="A882" s="174"/>
      <c r="B882" s="175"/>
      <c r="C882" s="176"/>
      <c r="D882" s="157"/>
      <c r="E882" s="157"/>
      <c r="F882" s="177"/>
      <c r="G882" s="178"/>
      <c r="H882" s="129"/>
      <c r="I882" s="157"/>
      <c r="J882" s="158"/>
      <c r="K882" s="157"/>
      <c r="L882" s="157"/>
      <c r="M882" s="157"/>
      <c r="N882" s="157"/>
      <c r="O882" s="157"/>
      <c r="P882" s="157"/>
    </row>
    <row r="883" spans="1:16" ht="14.25" customHeight="1">
      <c r="A883" s="174"/>
      <c r="B883" s="175"/>
      <c r="C883" s="176"/>
      <c r="D883" s="157"/>
      <c r="E883" s="157"/>
      <c r="F883" s="177"/>
      <c r="G883" s="178"/>
      <c r="H883" s="129"/>
      <c r="I883" s="157"/>
      <c r="J883" s="158"/>
      <c r="K883" s="157"/>
      <c r="L883" s="157"/>
      <c r="M883" s="157"/>
      <c r="N883" s="157"/>
      <c r="O883" s="157"/>
      <c r="P883" s="157"/>
    </row>
    <row r="884" spans="1:16" ht="14.25" customHeight="1">
      <c r="A884" s="174"/>
      <c r="B884" s="175"/>
      <c r="C884" s="176"/>
      <c r="D884" s="157"/>
      <c r="E884" s="157"/>
      <c r="F884" s="177"/>
      <c r="G884" s="178"/>
      <c r="H884" s="129"/>
      <c r="I884" s="157"/>
      <c r="J884" s="158"/>
      <c r="K884" s="157"/>
      <c r="L884" s="157"/>
      <c r="M884" s="157"/>
      <c r="N884" s="157"/>
      <c r="O884" s="157"/>
      <c r="P884" s="157"/>
    </row>
    <row r="885" spans="1:16" ht="14.25" customHeight="1">
      <c r="A885" s="174"/>
      <c r="B885" s="175"/>
      <c r="C885" s="176"/>
      <c r="D885" s="157"/>
      <c r="E885" s="157"/>
      <c r="F885" s="177"/>
      <c r="G885" s="178"/>
      <c r="H885" s="129"/>
      <c r="I885" s="157"/>
      <c r="J885" s="158"/>
      <c r="K885" s="157"/>
      <c r="L885" s="157"/>
      <c r="M885" s="157"/>
      <c r="N885" s="157"/>
      <c r="O885" s="157"/>
      <c r="P885" s="157"/>
    </row>
    <row r="886" spans="1:16" ht="14.25" customHeight="1">
      <c r="A886" s="174"/>
      <c r="B886" s="175"/>
      <c r="C886" s="176"/>
      <c r="D886" s="157"/>
      <c r="E886" s="157"/>
      <c r="F886" s="177"/>
      <c r="G886" s="178"/>
      <c r="H886" s="129"/>
      <c r="I886" s="157"/>
      <c r="J886" s="158"/>
      <c r="K886" s="157"/>
      <c r="L886" s="157"/>
      <c r="M886" s="157"/>
      <c r="N886" s="157"/>
      <c r="O886" s="157"/>
      <c r="P886" s="157"/>
    </row>
    <row r="887" spans="1:16" ht="14.25" customHeight="1">
      <c r="A887" s="174"/>
      <c r="B887" s="175"/>
      <c r="C887" s="176"/>
      <c r="D887" s="157"/>
      <c r="E887" s="157"/>
      <c r="F887" s="177"/>
      <c r="G887" s="178"/>
      <c r="H887" s="129"/>
      <c r="I887" s="157"/>
      <c r="J887" s="158"/>
      <c r="K887" s="157"/>
      <c r="L887" s="157"/>
      <c r="M887" s="157"/>
      <c r="N887" s="157"/>
      <c r="O887" s="157"/>
      <c r="P887" s="157"/>
    </row>
    <row r="888" spans="1:16" ht="14.25" customHeight="1">
      <c r="A888" s="174"/>
      <c r="B888" s="175"/>
      <c r="C888" s="176"/>
      <c r="D888" s="157"/>
      <c r="E888" s="157"/>
      <c r="F888" s="177"/>
      <c r="G888" s="178"/>
      <c r="H888" s="129"/>
      <c r="I888" s="157"/>
      <c r="J888" s="158"/>
      <c r="K888" s="157"/>
      <c r="L888" s="157"/>
      <c r="M888" s="157"/>
      <c r="N888" s="157"/>
      <c r="O888" s="157"/>
      <c r="P888" s="157"/>
    </row>
    <row r="889" spans="1:16" ht="14.25" customHeight="1">
      <c r="A889" s="174"/>
      <c r="B889" s="175"/>
      <c r="C889" s="176"/>
      <c r="D889" s="157"/>
      <c r="E889" s="157"/>
      <c r="F889" s="177"/>
      <c r="G889" s="178"/>
      <c r="H889" s="129"/>
      <c r="I889" s="157"/>
      <c r="J889" s="158"/>
      <c r="K889" s="157"/>
      <c r="L889" s="157"/>
      <c r="M889" s="157"/>
      <c r="N889" s="157"/>
      <c r="O889" s="157"/>
      <c r="P889" s="157"/>
    </row>
    <row r="890" spans="1:16" ht="14.25" customHeight="1">
      <c r="A890" s="174"/>
      <c r="B890" s="175"/>
      <c r="C890" s="176"/>
      <c r="D890" s="157"/>
      <c r="E890" s="157"/>
      <c r="F890" s="177"/>
      <c r="G890" s="178"/>
      <c r="H890" s="129"/>
      <c r="I890" s="157"/>
      <c r="J890" s="158"/>
      <c r="K890" s="157"/>
      <c r="L890" s="157"/>
      <c r="M890" s="157"/>
      <c r="N890" s="157"/>
      <c r="O890" s="157"/>
      <c r="P890" s="157"/>
    </row>
    <row r="891" spans="1:16" ht="14.25" customHeight="1">
      <c r="A891" s="174"/>
      <c r="B891" s="175"/>
      <c r="C891" s="176"/>
      <c r="D891" s="157"/>
      <c r="E891" s="157"/>
      <c r="F891" s="177"/>
      <c r="G891" s="178"/>
      <c r="H891" s="129"/>
      <c r="I891" s="157"/>
      <c r="J891" s="158"/>
      <c r="K891" s="157"/>
      <c r="L891" s="157"/>
      <c r="M891" s="157"/>
      <c r="N891" s="157"/>
      <c r="O891" s="157"/>
      <c r="P891" s="157"/>
    </row>
    <row r="892" spans="1:16" ht="14.25" customHeight="1">
      <c r="A892" s="174"/>
      <c r="B892" s="175"/>
      <c r="C892" s="176"/>
      <c r="D892" s="157"/>
      <c r="E892" s="157"/>
      <c r="F892" s="177"/>
      <c r="G892" s="178"/>
      <c r="H892" s="129"/>
      <c r="I892" s="157"/>
      <c r="J892" s="158"/>
      <c r="K892" s="157"/>
      <c r="L892" s="157"/>
      <c r="M892" s="157"/>
      <c r="N892" s="157"/>
      <c r="O892" s="157"/>
      <c r="P892" s="157"/>
    </row>
    <row r="893" spans="1:16" ht="14.25" customHeight="1">
      <c r="A893" s="174"/>
      <c r="B893" s="175"/>
      <c r="C893" s="176"/>
      <c r="D893" s="157"/>
      <c r="E893" s="157"/>
      <c r="F893" s="177"/>
      <c r="G893" s="178"/>
      <c r="H893" s="129"/>
      <c r="I893" s="157"/>
      <c r="J893" s="158"/>
      <c r="K893" s="157"/>
      <c r="L893" s="157"/>
      <c r="M893" s="157"/>
      <c r="N893" s="157"/>
      <c r="O893" s="157"/>
      <c r="P893" s="157"/>
    </row>
    <row r="894" spans="1:16" ht="14.25" customHeight="1">
      <c r="A894" s="174"/>
      <c r="B894" s="175"/>
      <c r="C894" s="176"/>
      <c r="D894" s="157"/>
      <c r="E894" s="157"/>
      <c r="F894" s="177"/>
      <c r="G894" s="178"/>
      <c r="H894" s="129"/>
      <c r="I894" s="157"/>
      <c r="J894" s="158"/>
      <c r="K894" s="157"/>
      <c r="L894" s="157"/>
      <c r="M894" s="157"/>
      <c r="N894" s="157"/>
      <c r="O894" s="157"/>
      <c r="P894" s="157"/>
    </row>
    <row r="895" spans="1:16" ht="14.25" customHeight="1">
      <c r="A895" s="174"/>
      <c r="B895" s="175"/>
      <c r="C895" s="176"/>
      <c r="D895" s="157"/>
      <c r="E895" s="157"/>
      <c r="F895" s="177"/>
      <c r="G895" s="178"/>
      <c r="H895" s="129"/>
      <c r="I895" s="157"/>
      <c r="J895" s="158"/>
      <c r="K895" s="157"/>
      <c r="L895" s="157"/>
      <c r="M895" s="157"/>
      <c r="N895" s="157"/>
      <c r="O895" s="157"/>
      <c r="P895" s="157"/>
    </row>
    <row r="896" spans="1:16" ht="14.25" customHeight="1">
      <c r="A896" s="174"/>
      <c r="B896" s="175"/>
      <c r="C896" s="176"/>
      <c r="D896" s="157"/>
      <c r="E896" s="157"/>
      <c r="F896" s="177"/>
      <c r="G896" s="178"/>
      <c r="H896" s="129"/>
      <c r="I896" s="157"/>
      <c r="J896" s="158"/>
      <c r="K896" s="157"/>
      <c r="L896" s="157"/>
      <c r="M896" s="157"/>
      <c r="N896" s="157"/>
      <c r="O896" s="157"/>
      <c r="P896" s="157"/>
    </row>
    <row r="897" spans="1:16" ht="14.25" customHeight="1">
      <c r="A897" s="174"/>
      <c r="B897" s="175"/>
      <c r="C897" s="176"/>
      <c r="D897" s="157"/>
      <c r="E897" s="157"/>
      <c r="F897" s="177"/>
      <c r="G897" s="178"/>
      <c r="H897" s="129"/>
      <c r="I897" s="157"/>
      <c r="J897" s="158"/>
      <c r="K897" s="157"/>
      <c r="L897" s="157"/>
      <c r="M897" s="157"/>
      <c r="N897" s="157"/>
      <c r="O897" s="157"/>
      <c r="P897" s="157"/>
    </row>
    <row r="898" spans="1:16" ht="14.25" customHeight="1">
      <c r="A898" s="174"/>
      <c r="B898" s="175"/>
      <c r="C898" s="176"/>
      <c r="D898" s="157"/>
      <c r="E898" s="157"/>
      <c r="F898" s="177"/>
      <c r="G898" s="178"/>
      <c r="H898" s="129"/>
      <c r="I898" s="157"/>
      <c r="J898" s="158"/>
      <c r="K898" s="157"/>
      <c r="L898" s="157"/>
      <c r="M898" s="157"/>
      <c r="N898" s="157"/>
      <c r="O898" s="157"/>
      <c r="P898" s="157"/>
    </row>
    <row r="899" spans="1:16" ht="14.25" customHeight="1">
      <c r="A899" s="174"/>
      <c r="B899" s="175"/>
      <c r="C899" s="176"/>
      <c r="D899" s="157"/>
      <c r="E899" s="157"/>
      <c r="F899" s="177"/>
      <c r="G899" s="178"/>
      <c r="H899" s="129"/>
      <c r="I899" s="157"/>
      <c r="J899" s="158"/>
      <c r="K899" s="157"/>
      <c r="L899" s="157"/>
      <c r="M899" s="157"/>
      <c r="N899" s="157"/>
      <c r="O899" s="157"/>
      <c r="P899" s="157"/>
    </row>
    <row r="900" spans="1:16" ht="14.25" customHeight="1">
      <c r="A900" s="174"/>
      <c r="B900" s="175"/>
      <c r="C900" s="176"/>
      <c r="D900" s="157"/>
      <c r="E900" s="157"/>
      <c r="F900" s="177"/>
      <c r="G900" s="178"/>
      <c r="H900" s="129"/>
      <c r="I900" s="157"/>
      <c r="J900" s="158"/>
      <c r="K900" s="157"/>
      <c r="L900" s="157"/>
      <c r="M900" s="157"/>
      <c r="N900" s="157"/>
      <c r="O900" s="157"/>
      <c r="P900" s="157"/>
    </row>
    <row r="901" spans="1:16" ht="14.25" customHeight="1">
      <c r="A901" s="174"/>
      <c r="B901" s="175"/>
      <c r="C901" s="176"/>
      <c r="D901" s="157"/>
      <c r="E901" s="157"/>
      <c r="F901" s="177"/>
      <c r="G901" s="178"/>
      <c r="H901" s="129"/>
      <c r="I901" s="157"/>
      <c r="J901" s="158"/>
      <c r="K901" s="157"/>
      <c r="L901" s="157"/>
      <c r="M901" s="157"/>
      <c r="N901" s="157"/>
      <c r="O901" s="157"/>
      <c r="P901" s="157"/>
    </row>
    <row r="902" spans="1:16" ht="14.25" customHeight="1">
      <c r="A902" s="174"/>
      <c r="B902" s="175"/>
      <c r="C902" s="176"/>
      <c r="D902" s="157"/>
      <c r="E902" s="157"/>
      <c r="F902" s="177"/>
      <c r="G902" s="178"/>
      <c r="H902" s="129"/>
      <c r="I902" s="157"/>
      <c r="J902" s="158"/>
      <c r="K902" s="157"/>
      <c r="L902" s="157"/>
      <c r="M902" s="157"/>
      <c r="N902" s="157"/>
      <c r="O902" s="157"/>
      <c r="P902" s="157"/>
    </row>
    <row r="903" spans="1:16" ht="14.25" customHeight="1">
      <c r="A903" s="174"/>
      <c r="B903" s="175"/>
      <c r="C903" s="176"/>
      <c r="D903" s="157"/>
      <c r="E903" s="157"/>
      <c r="F903" s="177"/>
      <c r="G903" s="178"/>
      <c r="H903" s="129"/>
      <c r="I903" s="157"/>
      <c r="J903" s="158"/>
      <c r="K903" s="157"/>
      <c r="L903" s="157"/>
      <c r="M903" s="157"/>
      <c r="N903" s="157"/>
      <c r="O903" s="157"/>
      <c r="P903" s="157"/>
    </row>
    <row r="904" spans="1:16" ht="14.25" customHeight="1">
      <c r="A904" s="174"/>
      <c r="B904" s="175"/>
      <c r="C904" s="176"/>
      <c r="D904" s="157"/>
      <c r="E904" s="157"/>
      <c r="F904" s="177"/>
      <c r="G904" s="178"/>
      <c r="H904" s="129"/>
      <c r="I904" s="157"/>
      <c r="J904" s="158"/>
      <c r="K904" s="157"/>
      <c r="L904" s="157"/>
      <c r="M904" s="157"/>
      <c r="N904" s="157"/>
      <c r="O904" s="157"/>
      <c r="P904" s="157"/>
    </row>
    <row r="905" spans="1:16" ht="14.25" customHeight="1">
      <c r="A905" s="174"/>
      <c r="B905" s="175"/>
      <c r="C905" s="176"/>
      <c r="D905" s="157"/>
      <c r="E905" s="157"/>
      <c r="F905" s="177"/>
      <c r="G905" s="178"/>
      <c r="H905" s="129"/>
      <c r="I905" s="157"/>
      <c r="J905" s="158"/>
      <c r="K905" s="157"/>
      <c r="L905" s="157"/>
      <c r="M905" s="157"/>
      <c r="N905" s="157"/>
      <c r="O905" s="157"/>
      <c r="P905" s="157"/>
    </row>
    <row r="906" spans="1:16" ht="14.25" customHeight="1">
      <c r="A906" s="174"/>
      <c r="B906" s="175"/>
      <c r="C906" s="176"/>
      <c r="D906" s="157"/>
      <c r="E906" s="157"/>
      <c r="F906" s="177"/>
      <c r="G906" s="178"/>
      <c r="H906" s="129"/>
      <c r="I906" s="157"/>
      <c r="J906" s="158"/>
      <c r="K906" s="157"/>
      <c r="L906" s="157"/>
      <c r="M906" s="157"/>
      <c r="N906" s="157"/>
      <c r="O906" s="157"/>
      <c r="P906" s="157"/>
    </row>
    <row r="907" spans="1:16" ht="14.25" customHeight="1">
      <c r="A907" s="174"/>
      <c r="B907" s="175"/>
      <c r="C907" s="176"/>
      <c r="D907" s="157"/>
      <c r="E907" s="157"/>
      <c r="F907" s="177"/>
      <c r="G907" s="178"/>
      <c r="H907" s="129"/>
      <c r="I907" s="157"/>
      <c r="J907" s="158"/>
      <c r="K907" s="157"/>
      <c r="L907" s="157"/>
      <c r="M907" s="157"/>
      <c r="N907" s="157"/>
      <c r="O907" s="157"/>
      <c r="P907" s="157"/>
    </row>
    <row r="908" spans="1:16" ht="14.25" customHeight="1">
      <c r="A908" s="174"/>
      <c r="B908" s="175"/>
      <c r="C908" s="176"/>
      <c r="D908" s="157"/>
      <c r="E908" s="157"/>
      <c r="F908" s="177"/>
      <c r="G908" s="178"/>
      <c r="H908" s="129"/>
      <c r="I908" s="157"/>
      <c r="J908" s="158"/>
      <c r="K908" s="157"/>
      <c r="L908" s="157"/>
      <c r="M908" s="157"/>
      <c r="N908" s="157"/>
      <c r="O908" s="157"/>
      <c r="P908" s="157"/>
    </row>
    <row r="909" spans="1:16" ht="14.25" customHeight="1">
      <c r="A909" s="174"/>
      <c r="B909" s="175"/>
      <c r="C909" s="176"/>
      <c r="D909" s="157"/>
      <c r="E909" s="157"/>
      <c r="F909" s="177"/>
      <c r="G909" s="178"/>
      <c r="H909" s="129"/>
      <c r="I909" s="157"/>
      <c r="J909" s="158"/>
      <c r="K909" s="157"/>
      <c r="L909" s="157"/>
      <c r="M909" s="157"/>
      <c r="N909" s="157"/>
      <c r="O909" s="157"/>
      <c r="P909" s="157"/>
    </row>
    <row r="910" spans="1:16" ht="14.25" customHeight="1">
      <c r="A910" s="174"/>
      <c r="B910" s="175"/>
      <c r="C910" s="176"/>
      <c r="D910" s="157"/>
      <c r="E910" s="157"/>
      <c r="F910" s="177"/>
      <c r="G910" s="178"/>
      <c r="H910" s="129"/>
      <c r="I910" s="157"/>
      <c r="J910" s="158"/>
      <c r="K910" s="157"/>
      <c r="L910" s="157"/>
      <c r="M910" s="157"/>
      <c r="N910" s="157"/>
      <c r="O910" s="157"/>
      <c r="P910" s="157"/>
    </row>
    <row r="911" spans="1:16" ht="14.25" customHeight="1">
      <c r="A911" s="174"/>
      <c r="B911" s="175"/>
      <c r="C911" s="176"/>
      <c r="D911" s="157"/>
      <c r="E911" s="157"/>
      <c r="F911" s="177"/>
      <c r="G911" s="178"/>
      <c r="H911" s="129"/>
      <c r="I911" s="157"/>
      <c r="J911" s="158"/>
      <c r="K911" s="157"/>
      <c r="L911" s="157"/>
      <c r="M911" s="157"/>
      <c r="N911" s="157"/>
      <c r="O911" s="157"/>
      <c r="P911" s="157"/>
    </row>
    <row r="912" spans="1:16" ht="14.25" customHeight="1">
      <c r="A912" s="174"/>
      <c r="B912" s="175"/>
      <c r="C912" s="176"/>
      <c r="D912" s="157"/>
      <c r="E912" s="157"/>
      <c r="F912" s="177"/>
      <c r="G912" s="178"/>
      <c r="H912" s="129"/>
      <c r="I912" s="157"/>
      <c r="J912" s="158"/>
      <c r="K912" s="157"/>
      <c r="L912" s="157"/>
      <c r="M912" s="157"/>
      <c r="N912" s="157"/>
      <c r="O912" s="157"/>
      <c r="P912" s="157"/>
    </row>
    <row r="913" spans="1:16" ht="14.25" customHeight="1">
      <c r="A913" s="174"/>
      <c r="B913" s="175"/>
      <c r="C913" s="176"/>
      <c r="D913" s="157"/>
      <c r="E913" s="157"/>
      <c r="F913" s="177"/>
      <c r="G913" s="178"/>
      <c r="H913" s="129"/>
      <c r="I913" s="157"/>
      <c r="J913" s="158"/>
      <c r="K913" s="157"/>
      <c r="L913" s="157"/>
      <c r="M913" s="157"/>
      <c r="N913" s="157"/>
      <c r="O913" s="157"/>
      <c r="P913" s="157"/>
    </row>
    <row r="914" spans="1:16" ht="14.25" customHeight="1">
      <c r="A914" s="174"/>
      <c r="B914" s="175"/>
      <c r="C914" s="176"/>
      <c r="D914" s="157"/>
      <c r="E914" s="157"/>
      <c r="F914" s="177"/>
      <c r="G914" s="178"/>
      <c r="H914" s="129"/>
      <c r="I914" s="157"/>
      <c r="J914" s="158"/>
      <c r="K914" s="157"/>
      <c r="L914" s="157"/>
      <c r="M914" s="157"/>
      <c r="N914" s="157"/>
      <c r="O914" s="157"/>
      <c r="P914" s="157"/>
    </row>
    <row r="915" spans="1:16" ht="14.25" customHeight="1">
      <c r="A915" s="174"/>
      <c r="B915" s="175"/>
      <c r="C915" s="176"/>
      <c r="D915" s="157"/>
      <c r="E915" s="157"/>
      <c r="F915" s="177"/>
      <c r="G915" s="178"/>
      <c r="H915" s="129"/>
      <c r="I915" s="157"/>
      <c r="J915" s="158"/>
      <c r="K915" s="157"/>
      <c r="L915" s="157"/>
      <c r="M915" s="157"/>
      <c r="N915" s="157"/>
      <c r="O915" s="157"/>
      <c r="P915" s="157"/>
    </row>
    <row r="916" spans="1:16" ht="14.25" customHeight="1">
      <c r="A916" s="174"/>
      <c r="B916" s="175"/>
      <c r="C916" s="176"/>
      <c r="D916" s="157"/>
      <c r="E916" s="157"/>
      <c r="F916" s="177"/>
      <c r="G916" s="178"/>
      <c r="H916" s="129"/>
      <c r="I916" s="157"/>
      <c r="J916" s="158"/>
      <c r="K916" s="157"/>
      <c r="L916" s="157"/>
      <c r="M916" s="157"/>
      <c r="N916" s="157"/>
      <c r="O916" s="157"/>
      <c r="P916" s="157"/>
    </row>
    <row r="917" spans="1:16" ht="14.25" customHeight="1">
      <c r="A917" s="174"/>
      <c r="B917" s="175"/>
      <c r="C917" s="176"/>
      <c r="D917" s="157"/>
      <c r="E917" s="157"/>
      <c r="F917" s="177"/>
      <c r="G917" s="178"/>
      <c r="H917" s="129"/>
      <c r="I917" s="157"/>
      <c r="J917" s="158"/>
      <c r="K917" s="157"/>
      <c r="L917" s="157"/>
      <c r="M917" s="157"/>
      <c r="N917" s="157"/>
      <c r="O917" s="157"/>
      <c r="P917" s="157"/>
    </row>
    <row r="918" spans="1:16" ht="14.25" customHeight="1">
      <c r="A918" s="174"/>
      <c r="B918" s="175"/>
      <c r="C918" s="176"/>
      <c r="D918" s="157"/>
      <c r="E918" s="157"/>
      <c r="F918" s="177"/>
      <c r="G918" s="178"/>
      <c r="H918" s="129"/>
      <c r="I918" s="157"/>
      <c r="J918" s="158"/>
      <c r="K918" s="157"/>
      <c r="L918" s="157"/>
      <c r="M918" s="157"/>
      <c r="N918" s="157"/>
      <c r="O918" s="157"/>
      <c r="P918" s="157"/>
    </row>
    <row r="919" spans="1:16" ht="14.25" customHeight="1">
      <c r="A919" s="174"/>
      <c r="B919" s="175"/>
      <c r="C919" s="176"/>
      <c r="D919" s="157"/>
      <c r="E919" s="157"/>
      <c r="F919" s="177"/>
      <c r="G919" s="178"/>
      <c r="H919" s="129"/>
      <c r="I919" s="157"/>
      <c r="J919" s="158"/>
      <c r="K919" s="157"/>
      <c r="L919" s="157"/>
      <c r="M919" s="157"/>
      <c r="N919" s="157"/>
      <c r="O919" s="157"/>
      <c r="P919" s="157"/>
    </row>
    <row r="920" spans="1:16" ht="14.25" customHeight="1">
      <c r="A920" s="174"/>
      <c r="B920" s="175"/>
      <c r="C920" s="176"/>
      <c r="D920" s="157"/>
      <c r="E920" s="157"/>
      <c r="F920" s="177"/>
      <c r="G920" s="178"/>
      <c r="H920" s="129"/>
      <c r="I920" s="157"/>
      <c r="J920" s="158"/>
      <c r="K920" s="157"/>
      <c r="L920" s="157"/>
      <c r="M920" s="157"/>
      <c r="N920" s="157"/>
      <c r="O920" s="157"/>
      <c r="P920" s="157"/>
    </row>
    <row r="921" spans="1:16" ht="14.25" customHeight="1">
      <c r="A921" s="174"/>
      <c r="B921" s="175"/>
      <c r="C921" s="176"/>
      <c r="D921" s="157"/>
      <c r="E921" s="157"/>
      <c r="F921" s="177"/>
      <c r="G921" s="178"/>
      <c r="H921" s="129"/>
      <c r="I921" s="157"/>
      <c r="J921" s="158"/>
      <c r="K921" s="157"/>
      <c r="L921" s="157"/>
      <c r="M921" s="157"/>
      <c r="N921" s="157"/>
      <c r="O921" s="157"/>
      <c r="P921" s="157"/>
    </row>
    <row r="922" spans="1:16" ht="14.25" customHeight="1">
      <c r="A922" s="174"/>
      <c r="B922" s="175"/>
      <c r="C922" s="176"/>
      <c r="D922" s="157"/>
      <c r="E922" s="157"/>
      <c r="F922" s="177"/>
      <c r="G922" s="178"/>
      <c r="H922" s="129"/>
      <c r="I922" s="157"/>
      <c r="J922" s="158"/>
      <c r="K922" s="157"/>
      <c r="L922" s="157"/>
      <c r="M922" s="157"/>
      <c r="N922" s="157"/>
      <c r="O922" s="157"/>
      <c r="P922" s="157"/>
    </row>
    <row r="923" spans="1:16" ht="14.25" customHeight="1">
      <c r="A923" s="174"/>
      <c r="B923" s="175"/>
      <c r="C923" s="176"/>
      <c r="D923" s="157"/>
      <c r="E923" s="157"/>
      <c r="F923" s="177"/>
      <c r="G923" s="178"/>
      <c r="H923" s="129"/>
      <c r="I923" s="157"/>
      <c r="J923" s="158"/>
      <c r="K923" s="157"/>
      <c r="L923" s="157"/>
      <c r="M923" s="157"/>
      <c r="N923" s="157"/>
      <c r="O923" s="157"/>
      <c r="P923" s="157"/>
    </row>
    <row r="924" spans="1:16" ht="14.25" customHeight="1">
      <c r="A924" s="174"/>
      <c r="B924" s="175"/>
      <c r="C924" s="176"/>
      <c r="D924" s="157"/>
      <c r="E924" s="157"/>
      <c r="F924" s="177"/>
      <c r="G924" s="178"/>
      <c r="H924" s="129"/>
      <c r="I924" s="157"/>
      <c r="J924" s="158"/>
      <c r="K924" s="157"/>
      <c r="L924" s="157"/>
      <c r="M924" s="157"/>
      <c r="N924" s="157"/>
      <c r="O924" s="157"/>
      <c r="P924" s="157"/>
    </row>
    <row r="925" spans="1:16" ht="14.25" customHeight="1">
      <c r="A925" s="174"/>
      <c r="B925" s="175"/>
      <c r="C925" s="176"/>
      <c r="D925" s="157"/>
      <c r="E925" s="157"/>
      <c r="F925" s="177"/>
      <c r="G925" s="178"/>
      <c r="H925" s="129"/>
      <c r="I925" s="157"/>
      <c r="J925" s="158"/>
      <c r="K925" s="157"/>
      <c r="L925" s="157"/>
      <c r="M925" s="157"/>
      <c r="N925" s="157"/>
      <c r="O925" s="157"/>
      <c r="P925" s="157"/>
    </row>
    <row r="926" spans="1:16" ht="14.25" customHeight="1">
      <c r="A926" s="174"/>
      <c r="B926" s="175"/>
      <c r="C926" s="176"/>
      <c r="D926" s="157"/>
      <c r="E926" s="157"/>
      <c r="F926" s="177"/>
      <c r="G926" s="178"/>
      <c r="H926" s="129"/>
      <c r="I926" s="157"/>
      <c r="J926" s="158"/>
      <c r="K926" s="157"/>
      <c r="L926" s="157"/>
      <c r="M926" s="157"/>
      <c r="N926" s="157"/>
      <c r="O926" s="157"/>
      <c r="P926" s="157"/>
    </row>
    <row r="927" spans="1:16" ht="14.25" customHeight="1">
      <c r="A927" s="174"/>
      <c r="B927" s="175"/>
      <c r="C927" s="176"/>
      <c r="D927" s="157"/>
      <c r="E927" s="157"/>
      <c r="F927" s="177"/>
      <c r="G927" s="178"/>
      <c r="H927" s="129"/>
      <c r="I927" s="157"/>
      <c r="J927" s="158"/>
      <c r="K927" s="157"/>
      <c r="L927" s="157"/>
      <c r="M927" s="157"/>
      <c r="N927" s="157"/>
      <c r="O927" s="157"/>
      <c r="P927" s="157"/>
    </row>
    <row r="928" spans="1:16" ht="14.25" customHeight="1">
      <c r="A928" s="174"/>
      <c r="B928" s="175"/>
      <c r="C928" s="176"/>
      <c r="D928" s="157"/>
      <c r="E928" s="157"/>
      <c r="F928" s="177"/>
      <c r="G928" s="178"/>
      <c r="H928" s="129"/>
      <c r="I928" s="157"/>
      <c r="J928" s="158"/>
      <c r="K928" s="157"/>
      <c r="L928" s="157"/>
      <c r="M928" s="157"/>
      <c r="N928" s="157"/>
      <c r="O928" s="157"/>
      <c r="P928" s="157"/>
    </row>
    <row r="929" spans="1:16" ht="14.25" customHeight="1">
      <c r="A929" s="174"/>
      <c r="B929" s="175"/>
      <c r="C929" s="176"/>
      <c r="D929" s="157"/>
      <c r="E929" s="157"/>
      <c r="F929" s="177"/>
      <c r="G929" s="178"/>
      <c r="H929" s="129"/>
      <c r="I929" s="157"/>
      <c r="J929" s="158"/>
      <c r="K929" s="157"/>
      <c r="L929" s="157"/>
      <c r="M929" s="157"/>
      <c r="N929" s="157"/>
      <c r="O929" s="157"/>
      <c r="P929" s="157"/>
    </row>
    <row r="930" spans="1:16" ht="14.25" customHeight="1">
      <c r="A930" s="174"/>
      <c r="B930" s="175"/>
      <c r="C930" s="176"/>
      <c r="D930" s="157"/>
      <c r="E930" s="157"/>
      <c r="F930" s="177"/>
      <c r="G930" s="178"/>
      <c r="H930" s="129"/>
      <c r="I930" s="157"/>
      <c r="J930" s="158"/>
      <c r="K930" s="157"/>
      <c r="L930" s="157"/>
      <c r="M930" s="157"/>
      <c r="N930" s="157"/>
      <c r="O930" s="157"/>
      <c r="P930" s="157"/>
    </row>
    <row r="931" spans="1:16" ht="14.25" customHeight="1">
      <c r="A931" s="174"/>
      <c r="B931" s="175"/>
      <c r="C931" s="176"/>
      <c r="D931" s="157"/>
      <c r="E931" s="157"/>
      <c r="F931" s="177"/>
      <c r="G931" s="178"/>
      <c r="H931" s="129"/>
      <c r="I931" s="157"/>
      <c r="J931" s="158"/>
      <c r="K931" s="157"/>
      <c r="L931" s="157"/>
      <c r="M931" s="157"/>
      <c r="N931" s="157"/>
      <c r="O931" s="157"/>
      <c r="P931" s="157"/>
    </row>
    <row r="932" spans="1:16" ht="14.25" customHeight="1">
      <c r="A932" s="174"/>
      <c r="B932" s="175"/>
      <c r="C932" s="176"/>
      <c r="D932" s="157"/>
      <c r="E932" s="157"/>
      <c r="F932" s="177"/>
      <c r="G932" s="178"/>
      <c r="H932" s="129"/>
      <c r="I932" s="157"/>
      <c r="J932" s="158"/>
      <c r="K932" s="157"/>
      <c r="L932" s="157"/>
      <c r="M932" s="157"/>
      <c r="N932" s="157"/>
      <c r="O932" s="157"/>
      <c r="P932" s="157"/>
    </row>
    <row r="933" spans="1:16" ht="14.25" customHeight="1">
      <c r="A933" s="174"/>
      <c r="B933" s="175"/>
      <c r="C933" s="176"/>
      <c r="D933" s="157"/>
      <c r="E933" s="157"/>
      <c r="F933" s="177"/>
      <c r="G933" s="178"/>
      <c r="H933" s="129"/>
      <c r="I933" s="157"/>
      <c r="J933" s="158"/>
      <c r="K933" s="157"/>
      <c r="L933" s="157"/>
      <c r="M933" s="157"/>
      <c r="N933" s="157"/>
      <c r="O933" s="157"/>
      <c r="P933" s="157"/>
    </row>
    <row r="934" spans="1:16" ht="14.25" customHeight="1">
      <c r="A934" s="174"/>
      <c r="B934" s="175"/>
      <c r="C934" s="176"/>
      <c r="D934" s="157"/>
      <c r="E934" s="157"/>
      <c r="F934" s="177"/>
      <c r="G934" s="178"/>
      <c r="H934" s="129"/>
      <c r="I934" s="157"/>
      <c r="J934" s="158"/>
      <c r="K934" s="157"/>
      <c r="L934" s="157"/>
      <c r="M934" s="157"/>
      <c r="N934" s="157"/>
      <c r="O934" s="157"/>
      <c r="P934" s="157"/>
    </row>
    <row r="935" spans="1:16" ht="14.25" customHeight="1">
      <c r="A935" s="174"/>
      <c r="B935" s="175"/>
      <c r="C935" s="176"/>
      <c r="D935" s="157"/>
      <c r="E935" s="157"/>
      <c r="F935" s="177"/>
      <c r="G935" s="178"/>
      <c r="H935" s="129"/>
      <c r="I935" s="157"/>
      <c r="J935" s="158"/>
      <c r="K935" s="157"/>
      <c r="L935" s="157"/>
      <c r="M935" s="157"/>
      <c r="N935" s="157"/>
      <c r="O935" s="157"/>
      <c r="P935" s="157"/>
    </row>
    <row r="936" spans="1:16" ht="14.25" customHeight="1">
      <c r="A936" s="174"/>
      <c r="B936" s="175"/>
      <c r="C936" s="176"/>
      <c r="D936" s="157"/>
      <c r="E936" s="157"/>
      <c r="F936" s="177"/>
      <c r="G936" s="178"/>
      <c r="H936" s="129"/>
      <c r="I936" s="157"/>
      <c r="J936" s="158"/>
      <c r="K936" s="157"/>
      <c r="L936" s="157"/>
      <c r="M936" s="157"/>
      <c r="N936" s="157"/>
      <c r="O936" s="157"/>
      <c r="P936" s="157"/>
    </row>
    <row r="937" spans="1:16" ht="14.25" customHeight="1">
      <c r="A937" s="174"/>
      <c r="B937" s="175"/>
      <c r="C937" s="176"/>
      <c r="D937" s="157"/>
      <c r="E937" s="157"/>
      <c r="F937" s="177"/>
      <c r="G937" s="178"/>
      <c r="H937" s="129"/>
      <c r="I937" s="157"/>
      <c r="J937" s="158"/>
      <c r="K937" s="157"/>
      <c r="L937" s="157"/>
      <c r="M937" s="157"/>
      <c r="N937" s="157"/>
      <c r="O937" s="157"/>
      <c r="P937" s="157"/>
    </row>
    <row r="938" spans="1:16" ht="14.25" customHeight="1">
      <c r="A938" s="174"/>
      <c r="B938" s="175"/>
      <c r="C938" s="176"/>
      <c r="D938" s="157"/>
      <c r="E938" s="157"/>
      <c r="F938" s="177"/>
      <c r="G938" s="178"/>
      <c r="H938" s="129"/>
      <c r="I938" s="157"/>
      <c r="J938" s="158"/>
      <c r="K938" s="157"/>
      <c r="L938" s="157"/>
      <c r="M938" s="157"/>
      <c r="N938" s="157"/>
      <c r="O938" s="157"/>
      <c r="P938" s="157"/>
    </row>
    <row r="939" spans="1:16" ht="14.25" customHeight="1">
      <c r="A939" s="174"/>
      <c r="B939" s="175"/>
      <c r="C939" s="176"/>
      <c r="D939" s="157"/>
      <c r="E939" s="157"/>
      <c r="F939" s="177"/>
      <c r="G939" s="178"/>
      <c r="H939" s="129"/>
      <c r="I939" s="157"/>
      <c r="J939" s="158"/>
      <c r="K939" s="157"/>
      <c r="L939" s="157"/>
      <c r="M939" s="157"/>
      <c r="N939" s="157"/>
      <c r="O939" s="157"/>
      <c r="P939" s="157"/>
    </row>
    <row r="940" spans="1:16" ht="14.25" customHeight="1">
      <c r="A940" s="174"/>
      <c r="B940" s="175"/>
      <c r="C940" s="176"/>
      <c r="D940" s="157"/>
      <c r="E940" s="157"/>
      <c r="F940" s="177"/>
      <c r="G940" s="178"/>
      <c r="H940" s="129"/>
      <c r="I940" s="157"/>
      <c r="J940" s="158"/>
      <c r="K940" s="157"/>
      <c r="L940" s="157"/>
      <c r="M940" s="157"/>
      <c r="N940" s="157"/>
      <c r="O940" s="157"/>
      <c r="P940" s="157"/>
    </row>
    <row r="941" spans="1:16" ht="14.25" customHeight="1">
      <c r="A941" s="174"/>
      <c r="B941" s="175"/>
      <c r="C941" s="176"/>
      <c r="D941" s="157"/>
      <c r="E941" s="157"/>
      <c r="F941" s="177"/>
      <c r="G941" s="178"/>
      <c r="H941" s="129"/>
      <c r="I941" s="157"/>
      <c r="J941" s="158"/>
      <c r="K941" s="157"/>
      <c r="L941" s="157"/>
      <c r="M941" s="157"/>
      <c r="N941" s="157"/>
      <c r="O941" s="157"/>
      <c r="P941" s="157"/>
    </row>
    <row r="942" spans="1:16" ht="14.25" customHeight="1">
      <c r="A942" s="174"/>
      <c r="B942" s="175"/>
      <c r="C942" s="176"/>
      <c r="D942" s="157"/>
      <c r="E942" s="157"/>
      <c r="F942" s="177"/>
      <c r="G942" s="178"/>
      <c r="H942" s="129"/>
      <c r="I942" s="157"/>
      <c r="J942" s="158"/>
      <c r="K942" s="157"/>
      <c r="L942" s="157"/>
      <c r="M942" s="157"/>
      <c r="N942" s="157"/>
      <c r="O942" s="157"/>
      <c r="P942" s="157"/>
    </row>
    <row r="943" spans="1:16" ht="14.25" customHeight="1">
      <c r="A943" s="174"/>
      <c r="B943" s="175"/>
      <c r="C943" s="176"/>
      <c r="D943" s="157"/>
      <c r="E943" s="157"/>
      <c r="F943" s="177"/>
      <c r="G943" s="178"/>
      <c r="H943" s="129"/>
      <c r="I943" s="157"/>
      <c r="J943" s="158"/>
      <c r="K943" s="157"/>
      <c r="L943" s="157"/>
      <c r="M943" s="157"/>
      <c r="N943" s="157"/>
      <c r="O943" s="157"/>
      <c r="P943" s="157"/>
    </row>
    <row r="944" spans="1:16" ht="14.25" customHeight="1">
      <c r="A944" s="174"/>
      <c r="B944" s="175"/>
      <c r="C944" s="176"/>
      <c r="D944" s="157"/>
      <c r="E944" s="157"/>
      <c r="F944" s="177"/>
      <c r="G944" s="178"/>
      <c r="H944" s="129"/>
      <c r="I944" s="157"/>
      <c r="J944" s="158"/>
      <c r="K944" s="157"/>
      <c r="L944" s="157"/>
      <c r="M944" s="157"/>
      <c r="N944" s="157"/>
      <c r="O944" s="157"/>
      <c r="P944" s="157"/>
    </row>
    <row r="945" spans="1:16" ht="14.25" customHeight="1">
      <c r="A945" s="174"/>
      <c r="B945" s="175"/>
      <c r="C945" s="176"/>
      <c r="D945" s="157"/>
      <c r="E945" s="157"/>
      <c r="F945" s="177"/>
      <c r="G945" s="178"/>
      <c r="H945" s="129"/>
      <c r="I945" s="157"/>
      <c r="J945" s="158"/>
      <c r="K945" s="157"/>
      <c r="L945" s="157"/>
      <c r="M945" s="157"/>
      <c r="N945" s="157"/>
      <c r="O945" s="157"/>
      <c r="P945" s="157"/>
    </row>
    <row r="946" spans="1:16" ht="14.25" customHeight="1">
      <c r="A946" s="174"/>
      <c r="B946" s="175"/>
      <c r="C946" s="176"/>
      <c r="D946" s="157"/>
      <c r="E946" s="157"/>
      <c r="F946" s="177"/>
      <c r="G946" s="178"/>
      <c r="H946" s="129"/>
      <c r="I946" s="157"/>
      <c r="J946" s="158"/>
      <c r="K946" s="157"/>
      <c r="L946" s="157"/>
      <c r="M946" s="157"/>
      <c r="N946" s="157"/>
      <c r="O946" s="157"/>
      <c r="P946" s="157"/>
    </row>
    <row r="947" spans="1:16" ht="14.25" customHeight="1">
      <c r="A947" s="174"/>
      <c r="B947" s="175"/>
      <c r="C947" s="176"/>
      <c r="D947" s="157"/>
      <c r="E947" s="157"/>
      <c r="F947" s="177"/>
      <c r="G947" s="178"/>
      <c r="H947" s="129"/>
      <c r="I947" s="157"/>
      <c r="J947" s="158"/>
      <c r="K947" s="157"/>
      <c r="L947" s="157"/>
      <c r="M947" s="157"/>
      <c r="N947" s="157"/>
      <c r="O947" s="157"/>
      <c r="P947" s="157"/>
    </row>
    <row r="948" spans="1:16" ht="14.25" customHeight="1">
      <c r="A948" s="174"/>
      <c r="B948" s="175"/>
      <c r="C948" s="176"/>
      <c r="D948" s="157"/>
      <c r="E948" s="157"/>
      <c r="F948" s="177"/>
      <c r="G948" s="178"/>
      <c r="H948" s="129"/>
      <c r="I948" s="157"/>
      <c r="J948" s="158"/>
      <c r="K948" s="157"/>
      <c r="L948" s="157"/>
      <c r="M948" s="157"/>
      <c r="N948" s="157"/>
      <c r="O948" s="157"/>
      <c r="P948" s="157"/>
    </row>
    <row r="949" spans="1:16" ht="14.25" customHeight="1">
      <c r="A949" s="174"/>
      <c r="B949" s="175"/>
      <c r="C949" s="176"/>
      <c r="D949" s="157"/>
      <c r="E949" s="157"/>
      <c r="F949" s="177"/>
      <c r="G949" s="178"/>
      <c r="H949" s="129"/>
      <c r="I949" s="157"/>
      <c r="J949" s="158"/>
      <c r="K949" s="157"/>
      <c r="L949" s="157"/>
      <c r="M949" s="157"/>
      <c r="N949" s="157"/>
      <c r="O949" s="157"/>
      <c r="P949" s="157"/>
    </row>
    <row r="950" spans="1:16" ht="14.25" customHeight="1">
      <c r="A950" s="174"/>
      <c r="B950" s="175"/>
      <c r="C950" s="176"/>
      <c r="D950" s="157"/>
      <c r="E950" s="157"/>
      <c r="F950" s="177"/>
      <c r="G950" s="178"/>
      <c r="H950" s="129"/>
      <c r="I950" s="157"/>
      <c r="J950" s="158"/>
      <c r="K950" s="157"/>
      <c r="L950" s="157"/>
      <c r="M950" s="157"/>
      <c r="N950" s="157"/>
      <c r="O950" s="157"/>
      <c r="P950" s="157"/>
    </row>
    <row r="951" spans="1:16" ht="14.25" customHeight="1">
      <c r="A951" s="174"/>
      <c r="B951" s="175"/>
      <c r="C951" s="176"/>
      <c r="D951" s="157"/>
      <c r="E951" s="157"/>
      <c r="F951" s="177"/>
      <c r="G951" s="178"/>
      <c r="H951" s="129"/>
      <c r="I951" s="157"/>
      <c r="J951" s="158"/>
      <c r="K951" s="157"/>
      <c r="L951" s="157"/>
      <c r="M951" s="157"/>
      <c r="N951" s="157"/>
      <c r="O951" s="157"/>
      <c r="P951" s="157"/>
    </row>
    <row r="952" spans="1:16" ht="14.25" customHeight="1">
      <c r="A952" s="174"/>
      <c r="B952" s="175"/>
      <c r="C952" s="176"/>
      <c r="D952" s="157"/>
      <c r="E952" s="157"/>
      <c r="F952" s="177"/>
      <c r="G952" s="178"/>
      <c r="H952" s="129"/>
      <c r="I952" s="157"/>
      <c r="J952" s="158"/>
      <c r="K952" s="157"/>
      <c r="L952" s="157"/>
      <c r="M952" s="157"/>
      <c r="N952" s="157"/>
      <c r="O952" s="157"/>
      <c r="P952" s="157"/>
    </row>
    <row r="953" spans="1:16" ht="14.25" customHeight="1">
      <c r="A953" s="174"/>
      <c r="B953" s="175"/>
      <c r="C953" s="176"/>
      <c r="D953" s="157"/>
      <c r="E953" s="157"/>
      <c r="F953" s="177"/>
      <c r="G953" s="178"/>
      <c r="H953" s="129"/>
      <c r="I953" s="157"/>
      <c r="J953" s="158"/>
      <c r="K953" s="157"/>
      <c r="L953" s="157"/>
      <c r="M953" s="157"/>
      <c r="N953" s="157"/>
      <c r="O953" s="157"/>
      <c r="P953" s="157"/>
    </row>
    <row r="954" spans="1:16" ht="14.25" customHeight="1">
      <c r="A954" s="174"/>
      <c r="B954" s="175"/>
      <c r="C954" s="176"/>
      <c r="D954" s="157"/>
      <c r="E954" s="157"/>
      <c r="F954" s="177"/>
      <c r="G954" s="178"/>
      <c r="H954" s="129"/>
      <c r="I954" s="157"/>
      <c r="J954" s="158"/>
      <c r="K954" s="157"/>
      <c r="L954" s="157"/>
      <c r="M954" s="157"/>
      <c r="N954" s="157"/>
      <c r="O954" s="157"/>
      <c r="P954" s="157"/>
    </row>
    <row r="955" spans="1:16" ht="14.25" customHeight="1">
      <c r="A955" s="174"/>
      <c r="B955" s="175"/>
      <c r="C955" s="176"/>
      <c r="D955" s="157"/>
      <c r="E955" s="157"/>
      <c r="F955" s="177"/>
      <c r="G955" s="178"/>
      <c r="H955" s="129"/>
      <c r="I955" s="157"/>
      <c r="J955" s="158"/>
      <c r="K955" s="157"/>
      <c r="L955" s="157"/>
      <c r="M955" s="157"/>
      <c r="N955" s="157"/>
      <c r="O955" s="157"/>
      <c r="P955" s="157"/>
    </row>
    <row r="956" spans="1:16" ht="14.25" customHeight="1">
      <c r="A956" s="174"/>
      <c r="B956" s="175"/>
      <c r="C956" s="176"/>
      <c r="D956" s="157"/>
      <c r="E956" s="157"/>
      <c r="F956" s="177"/>
      <c r="G956" s="178"/>
      <c r="H956" s="129"/>
      <c r="I956" s="157"/>
      <c r="J956" s="158"/>
      <c r="K956" s="157"/>
      <c r="L956" s="157"/>
      <c r="M956" s="157"/>
      <c r="N956" s="157"/>
      <c r="O956" s="157"/>
      <c r="P956" s="157"/>
    </row>
    <row r="957" spans="1:16" ht="14.25" customHeight="1">
      <c r="A957" s="174"/>
      <c r="B957" s="175"/>
      <c r="C957" s="176"/>
      <c r="D957" s="157"/>
      <c r="E957" s="157"/>
      <c r="F957" s="177"/>
      <c r="G957" s="178"/>
      <c r="H957" s="129"/>
      <c r="I957" s="157"/>
      <c r="J957" s="158"/>
      <c r="K957" s="157"/>
      <c r="L957" s="157"/>
      <c r="M957" s="157"/>
      <c r="N957" s="157"/>
      <c r="O957" s="157"/>
      <c r="P957" s="157"/>
    </row>
    <row r="958" spans="1:16" ht="14.25" customHeight="1">
      <c r="A958" s="174"/>
      <c r="B958" s="175"/>
      <c r="C958" s="176"/>
      <c r="D958" s="157"/>
      <c r="E958" s="157"/>
      <c r="F958" s="177"/>
      <c r="G958" s="178"/>
      <c r="H958" s="129"/>
      <c r="I958" s="157"/>
      <c r="J958" s="158"/>
      <c r="K958" s="157"/>
      <c r="L958" s="157"/>
      <c r="M958" s="157"/>
      <c r="N958" s="157"/>
      <c r="O958" s="157"/>
      <c r="P958" s="157"/>
    </row>
    <row r="959" spans="1:16" ht="14.25" customHeight="1">
      <c r="A959" s="174"/>
      <c r="B959" s="175"/>
      <c r="C959" s="176"/>
      <c r="D959" s="157"/>
      <c r="E959" s="157"/>
      <c r="F959" s="177"/>
      <c r="G959" s="178"/>
      <c r="H959" s="129"/>
      <c r="I959" s="157"/>
      <c r="J959" s="158"/>
      <c r="K959" s="157"/>
      <c r="L959" s="157"/>
      <c r="M959" s="157"/>
      <c r="N959" s="157"/>
      <c r="O959" s="157"/>
      <c r="P959" s="157"/>
    </row>
    <row r="960" spans="1:16" ht="14.25" customHeight="1">
      <c r="A960" s="174"/>
      <c r="B960" s="175"/>
      <c r="C960" s="176"/>
      <c r="D960" s="157"/>
      <c r="E960" s="157"/>
      <c r="F960" s="177"/>
      <c r="G960" s="178"/>
      <c r="H960" s="129"/>
      <c r="I960" s="157"/>
      <c r="J960" s="158"/>
      <c r="K960" s="157"/>
      <c r="L960" s="157"/>
      <c r="M960" s="157"/>
      <c r="N960" s="157"/>
      <c r="O960" s="157"/>
      <c r="P960" s="157"/>
    </row>
    <row r="961" spans="1:16" ht="14.25" customHeight="1">
      <c r="A961" s="174"/>
      <c r="B961" s="175"/>
      <c r="C961" s="176"/>
      <c r="D961" s="157"/>
      <c r="E961" s="157"/>
      <c r="F961" s="177"/>
      <c r="G961" s="178"/>
      <c r="H961" s="129"/>
      <c r="I961" s="157"/>
      <c r="J961" s="158"/>
      <c r="K961" s="157"/>
      <c r="L961" s="157"/>
      <c r="M961" s="157"/>
      <c r="N961" s="157"/>
      <c r="O961" s="157"/>
      <c r="P961" s="157"/>
    </row>
    <row r="962" spans="1:16" ht="14.25" customHeight="1">
      <c r="A962" s="174"/>
      <c r="B962" s="175"/>
      <c r="C962" s="176"/>
      <c r="D962" s="157"/>
      <c r="E962" s="157"/>
      <c r="F962" s="177"/>
      <c r="G962" s="178"/>
      <c r="H962" s="129"/>
      <c r="I962" s="157"/>
      <c r="J962" s="158"/>
      <c r="K962" s="157"/>
      <c r="L962" s="157"/>
      <c r="M962" s="157"/>
      <c r="N962" s="157"/>
      <c r="O962" s="157"/>
      <c r="P962" s="157"/>
    </row>
    <row r="963" spans="1:16" ht="14.25" customHeight="1">
      <c r="A963" s="174"/>
      <c r="B963" s="175"/>
      <c r="C963" s="176"/>
      <c r="D963" s="157"/>
      <c r="E963" s="157"/>
      <c r="F963" s="177"/>
      <c r="G963" s="178"/>
      <c r="H963" s="129"/>
      <c r="I963" s="157"/>
      <c r="J963" s="158"/>
      <c r="K963" s="157"/>
      <c r="L963" s="157"/>
      <c r="M963" s="157"/>
      <c r="N963" s="157"/>
      <c r="O963" s="157"/>
      <c r="P963" s="157"/>
    </row>
    <row r="964" spans="1:16" ht="14.25" customHeight="1">
      <c r="A964" s="174"/>
      <c r="B964" s="175"/>
      <c r="C964" s="176"/>
      <c r="D964" s="157"/>
      <c r="E964" s="157"/>
      <c r="F964" s="177"/>
      <c r="G964" s="178"/>
      <c r="H964" s="129"/>
      <c r="I964" s="157"/>
      <c r="J964" s="158"/>
      <c r="K964" s="157"/>
      <c r="L964" s="157"/>
      <c r="M964" s="157"/>
      <c r="N964" s="157"/>
      <c r="O964" s="157"/>
      <c r="P964" s="157"/>
    </row>
    <row r="965" spans="1:16" ht="14.25" customHeight="1">
      <c r="A965" s="174"/>
      <c r="B965" s="175"/>
      <c r="C965" s="176"/>
      <c r="D965" s="157"/>
      <c r="E965" s="157"/>
      <c r="F965" s="177"/>
      <c r="G965" s="178"/>
      <c r="H965" s="129"/>
      <c r="I965" s="157"/>
      <c r="J965" s="158"/>
      <c r="K965" s="157"/>
      <c r="L965" s="157"/>
      <c r="M965" s="157"/>
      <c r="N965" s="157"/>
      <c r="O965" s="157"/>
      <c r="P965" s="157"/>
    </row>
    <row r="966" spans="1:16" ht="14.25" customHeight="1">
      <c r="A966" s="174"/>
      <c r="B966" s="175"/>
      <c r="C966" s="176"/>
      <c r="D966" s="157"/>
      <c r="E966" s="157"/>
      <c r="F966" s="177"/>
      <c r="G966" s="178"/>
      <c r="H966" s="129"/>
      <c r="I966" s="157"/>
      <c r="J966" s="158"/>
      <c r="K966" s="157"/>
      <c r="L966" s="157"/>
      <c r="M966" s="157"/>
      <c r="N966" s="157"/>
      <c r="O966" s="157"/>
      <c r="P966" s="157"/>
    </row>
    <row r="967" spans="1:16" ht="14.25" customHeight="1">
      <c r="A967" s="174"/>
      <c r="B967" s="175"/>
      <c r="C967" s="176"/>
      <c r="D967" s="157"/>
      <c r="E967" s="157"/>
      <c r="F967" s="177"/>
      <c r="G967" s="178"/>
      <c r="H967" s="129"/>
      <c r="I967" s="157"/>
      <c r="J967" s="158"/>
      <c r="K967" s="157"/>
      <c r="L967" s="157"/>
      <c r="M967" s="157"/>
      <c r="N967" s="157"/>
      <c r="O967" s="157"/>
      <c r="P967" s="157"/>
    </row>
    <row r="968" spans="1:16" ht="14.25" customHeight="1">
      <c r="A968" s="174"/>
      <c r="B968" s="175"/>
      <c r="C968" s="176"/>
      <c r="D968" s="157"/>
      <c r="E968" s="157"/>
      <c r="F968" s="177"/>
      <c r="G968" s="178"/>
      <c r="H968" s="129"/>
      <c r="I968" s="157"/>
      <c r="J968" s="158"/>
      <c r="K968" s="157"/>
      <c r="L968" s="157"/>
      <c r="M968" s="157"/>
      <c r="N968" s="157"/>
      <c r="O968" s="157"/>
      <c r="P968" s="157"/>
    </row>
    <row r="969" spans="1:16" ht="14.25" customHeight="1">
      <c r="A969" s="174"/>
      <c r="B969" s="175"/>
      <c r="C969" s="176"/>
      <c r="D969" s="157"/>
      <c r="E969" s="157"/>
      <c r="F969" s="177"/>
      <c r="G969" s="178"/>
      <c r="H969" s="129"/>
      <c r="I969" s="157"/>
      <c r="J969" s="158"/>
      <c r="K969" s="157"/>
      <c r="L969" s="157"/>
      <c r="M969" s="157"/>
      <c r="N969" s="157"/>
      <c r="O969" s="157"/>
      <c r="P969" s="157"/>
    </row>
    <row r="970" spans="1:16" ht="14.25" customHeight="1">
      <c r="A970" s="174"/>
      <c r="B970" s="175"/>
      <c r="C970" s="176"/>
      <c r="D970" s="157"/>
      <c r="E970" s="157"/>
      <c r="F970" s="177"/>
      <c r="G970" s="178"/>
      <c r="H970" s="129"/>
      <c r="I970" s="157"/>
      <c r="J970" s="158"/>
      <c r="K970" s="157"/>
      <c r="L970" s="157"/>
      <c r="M970" s="157"/>
      <c r="N970" s="157"/>
      <c r="O970" s="157"/>
      <c r="P970" s="157"/>
    </row>
    <row r="971" spans="1:16" ht="14.25" customHeight="1">
      <c r="A971" s="174"/>
      <c r="B971" s="175"/>
      <c r="C971" s="176"/>
      <c r="D971" s="157"/>
      <c r="E971" s="157"/>
      <c r="F971" s="177"/>
      <c r="G971" s="178"/>
      <c r="H971" s="129"/>
      <c r="I971" s="157"/>
      <c r="J971" s="158"/>
      <c r="K971" s="157"/>
      <c r="L971" s="157"/>
      <c r="M971" s="157"/>
      <c r="N971" s="157"/>
      <c r="O971" s="157"/>
      <c r="P971" s="157"/>
    </row>
    <row r="972" spans="1:16" ht="14.25" customHeight="1">
      <c r="A972" s="174"/>
      <c r="B972" s="175"/>
      <c r="C972" s="176"/>
      <c r="D972" s="157"/>
      <c r="E972" s="157"/>
      <c r="F972" s="177"/>
      <c r="G972" s="178"/>
      <c r="H972" s="129"/>
      <c r="I972" s="157"/>
      <c r="J972" s="158"/>
      <c r="K972" s="157"/>
      <c r="L972" s="157"/>
      <c r="M972" s="157"/>
      <c r="N972" s="157"/>
      <c r="O972" s="157"/>
      <c r="P972" s="157"/>
    </row>
    <row r="973" spans="1:16" ht="14.25" customHeight="1">
      <c r="A973" s="174"/>
      <c r="B973" s="175"/>
      <c r="C973" s="176"/>
      <c r="D973" s="157"/>
      <c r="E973" s="157"/>
      <c r="F973" s="177"/>
      <c r="G973" s="178"/>
      <c r="H973" s="129"/>
      <c r="I973" s="157"/>
      <c r="J973" s="158"/>
      <c r="K973" s="157"/>
      <c r="L973" s="157"/>
      <c r="M973" s="157"/>
      <c r="N973" s="157"/>
      <c r="O973" s="157"/>
      <c r="P973" s="157"/>
    </row>
    <row r="974" spans="1:16" ht="14.25" customHeight="1">
      <c r="A974" s="174"/>
      <c r="B974" s="175"/>
      <c r="C974" s="176"/>
      <c r="D974" s="157"/>
      <c r="E974" s="157"/>
      <c r="F974" s="177"/>
      <c r="G974" s="178"/>
      <c r="H974" s="129"/>
      <c r="I974" s="157"/>
      <c r="J974" s="158"/>
      <c r="K974" s="157"/>
      <c r="L974" s="157"/>
      <c r="M974" s="157"/>
      <c r="N974" s="157"/>
      <c r="O974" s="157"/>
      <c r="P974" s="157"/>
    </row>
    <row r="975" spans="1:16" ht="14.25" customHeight="1">
      <c r="A975" s="174"/>
      <c r="B975" s="175"/>
      <c r="C975" s="176"/>
      <c r="D975" s="157"/>
      <c r="E975" s="157"/>
      <c r="F975" s="177"/>
      <c r="G975" s="178"/>
      <c r="H975" s="129"/>
      <c r="I975" s="157"/>
      <c r="J975" s="158"/>
      <c r="K975" s="157"/>
      <c r="L975" s="157"/>
      <c r="M975" s="157"/>
      <c r="N975" s="157"/>
      <c r="O975" s="157"/>
      <c r="P975" s="157"/>
    </row>
    <row r="976" spans="1:16" ht="14.25" customHeight="1">
      <c r="A976" s="174"/>
      <c r="B976" s="175"/>
      <c r="C976" s="176"/>
      <c r="D976" s="157"/>
      <c r="E976" s="157"/>
      <c r="F976" s="177"/>
      <c r="G976" s="178"/>
      <c r="H976" s="129"/>
      <c r="I976" s="157"/>
      <c r="J976" s="158"/>
      <c r="K976" s="157"/>
      <c r="L976" s="157"/>
      <c r="M976" s="157"/>
      <c r="N976" s="157"/>
      <c r="O976" s="157"/>
      <c r="P976" s="157"/>
    </row>
    <row r="977" spans="1:16" ht="14.25" customHeight="1">
      <c r="A977" s="174"/>
      <c r="B977" s="175"/>
      <c r="C977" s="176"/>
      <c r="D977" s="157"/>
      <c r="E977" s="157"/>
      <c r="F977" s="177"/>
      <c r="G977" s="178"/>
      <c r="H977" s="129"/>
      <c r="I977" s="157"/>
      <c r="J977" s="158"/>
      <c r="K977" s="157"/>
      <c r="L977" s="157"/>
      <c r="M977" s="157"/>
      <c r="N977" s="157"/>
      <c r="O977" s="157"/>
      <c r="P977" s="157"/>
    </row>
    <row r="978" spans="1:16" ht="14.25" customHeight="1">
      <c r="A978" s="174"/>
      <c r="B978" s="175"/>
      <c r="C978" s="176"/>
      <c r="D978" s="157"/>
      <c r="E978" s="157"/>
      <c r="F978" s="177"/>
      <c r="G978" s="178"/>
      <c r="H978" s="129"/>
      <c r="I978" s="157"/>
      <c r="J978" s="158"/>
      <c r="K978" s="157"/>
      <c r="L978" s="157"/>
      <c r="M978" s="157"/>
      <c r="N978" s="157"/>
      <c r="O978" s="157"/>
      <c r="P978" s="157"/>
    </row>
    <row r="979" spans="1:16" ht="14.25" customHeight="1">
      <c r="A979" s="174"/>
      <c r="B979" s="175"/>
      <c r="C979" s="176"/>
      <c r="D979" s="157"/>
      <c r="E979" s="157"/>
      <c r="F979" s="177"/>
      <c r="G979" s="178"/>
      <c r="H979" s="129"/>
      <c r="I979" s="157"/>
      <c r="J979" s="158"/>
      <c r="K979" s="157"/>
      <c r="L979" s="157"/>
      <c r="M979" s="157"/>
      <c r="N979" s="157"/>
      <c r="O979" s="157"/>
      <c r="P979" s="157"/>
    </row>
    <row r="980" spans="1:16" ht="14.25" customHeight="1">
      <c r="A980" s="174"/>
      <c r="B980" s="175"/>
      <c r="C980" s="176"/>
      <c r="D980" s="157"/>
      <c r="E980" s="157"/>
      <c r="F980" s="177"/>
      <c r="G980" s="178"/>
      <c r="H980" s="129"/>
      <c r="I980" s="157"/>
      <c r="J980" s="158"/>
      <c r="K980" s="157"/>
      <c r="L980" s="157"/>
      <c r="M980" s="157"/>
      <c r="N980" s="157"/>
      <c r="O980" s="157"/>
      <c r="P980" s="157"/>
    </row>
    <row r="981" spans="1:16" ht="14.25" customHeight="1">
      <c r="A981" s="174"/>
      <c r="B981" s="175"/>
      <c r="C981" s="176"/>
      <c r="D981" s="157"/>
      <c r="E981" s="157"/>
      <c r="F981" s="177"/>
      <c r="G981" s="178"/>
      <c r="H981" s="129"/>
      <c r="I981" s="157"/>
      <c r="J981" s="158"/>
      <c r="K981" s="157"/>
      <c r="L981" s="157"/>
      <c r="M981" s="157"/>
      <c r="N981" s="157"/>
      <c r="O981" s="157"/>
      <c r="P981" s="157"/>
    </row>
    <row r="982" spans="1:16" ht="14.25" customHeight="1">
      <c r="A982" s="174"/>
      <c r="B982" s="175"/>
      <c r="C982" s="176"/>
      <c r="D982" s="157"/>
      <c r="E982" s="157"/>
      <c r="F982" s="177"/>
      <c r="G982" s="178"/>
      <c r="H982" s="129"/>
      <c r="I982" s="157"/>
      <c r="J982" s="158"/>
      <c r="K982" s="157"/>
      <c r="L982" s="157"/>
      <c r="M982" s="157"/>
      <c r="N982" s="157"/>
      <c r="O982" s="157"/>
      <c r="P982" s="157"/>
    </row>
    <row r="983" spans="1:16" ht="14.25" customHeight="1">
      <c r="A983" s="174"/>
      <c r="B983" s="175"/>
      <c r="C983" s="176"/>
      <c r="D983" s="157"/>
      <c r="E983" s="157"/>
      <c r="F983" s="177"/>
      <c r="G983" s="178"/>
      <c r="H983" s="129"/>
      <c r="I983" s="157"/>
      <c r="J983" s="158"/>
      <c r="K983" s="157"/>
      <c r="L983" s="157"/>
      <c r="M983" s="157"/>
      <c r="N983" s="157"/>
      <c r="O983" s="157"/>
      <c r="P983" s="157"/>
    </row>
    <row r="984" spans="1:16" ht="14.25" customHeight="1">
      <c r="A984" s="174"/>
      <c r="B984" s="175"/>
      <c r="C984" s="176"/>
      <c r="D984" s="157"/>
      <c r="E984" s="157"/>
      <c r="F984" s="177"/>
      <c r="G984" s="178"/>
      <c r="H984" s="129"/>
      <c r="I984" s="157"/>
      <c r="J984" s="158"/>
      <c r="K984" s="157"/>
      <c r="L984" s="157"/>
      <c r="M984" s="157"/>
      <c r="N984" s="157"/>
      <c r="O984" s="157"/>
      <c r="P984" s="157"/>
    </row>
    <row r="985" spans="1:16" ht="14.25" customHeight="1">
      <c r="A985" s="174"/>
      <c r="B985" s="175"/>
      <c r="C985" s="176"/>
      <c r="D985" s="157"/>
      <c r="E985" s="157"/>
      <c r="F985" s="177"/>
      <c r="G985" s="178"/>
      <c r="H985" s="129"/>
      <c r="I985" s="157"/>
      <c r="J985" s="158"/>
      <c r="K985" s="157"/>
      <c r="L985" s="157"/>
      <c r="M985" s="157"/>
      <c r="N985" s="157"/>
      <c r="O985" s="157"/>
      <c r="P985" s="157"/>
    </row>
    <row r="986" spans="1:16" ht="14.25" customHeight="1">
      <c r="A986" s="174"/>
      <c r="B986" s="175"/>
      <c r="C986" s="176"/>
      <c r="D986" s="157"/>
      <c r="E986" s="157"/>
      <c r="F986" s="177"/>
      <c r="G986" s="178"/>
      <c r="H986" s="129"/>
      <c r="I986" s="157"/>
      <c r="J986" s="158"/>
      <c r="K986" s="157"/>
      <c r="L986" s="157"/>
      <c r="M986" s="157"/>
      <c r="N986" s="157"/>
      <c r="O986" s="157"/>
      <c r="P986" s="157"/>
    </row>
    <row r="987" spans="1:16" ht="14.25" customHeight="1">
      <c r="A987" s="174"/>
      <c r="B987" s="175"/>
      <c r="C987" s="176"/>
      <c r="D987" s="157"/>
      <c r="E987" s="157"/>
      <c r="F987" s="177"/>
      <c r="G987" s="178"/>
      <c r="H987" s="129"/>
      <c r="I987" s="157"/>
      <c r="J987" s="158"/>
      <c r="K987" s="157"/>
      <c r="L987" s="157"/>
      <c r="M987" s="157"/>
      <c r="N987" s="157"/>
      <c r="O987" s="157"/>
      <c r="P987" s="157"/>
    </row>
    <row r="988" spans="1:16" ht="14.25" customHeight="1">
      <c r="A988" s="174"/>
      <c r="B988" s="175"/>
      <c r="C988" s="176"/>
      <c r="D988" s="157"/>
      <c r="E988" s="157"/>
      <c r="F988" s="177"/>
      <c r="G988" s="178"/>
      <c r="H988" s="129"/>
      <c r="I988" s="157"/>
      <c r="J988" s="158"/>
      <c r="K988" s="157"/>
      <c r="L988" s="157"/>
      <c r="M988" s="157"/>
      <c r="N988" s="157"/>
      <c r="O988" s="157"/>
      <c r="P988" s="157"/>
    </row>
    <row r="989" spans="1:16" ht="14.25" customHeight="1">
      <c r="A989" s="174"/>
      <c r="B989" s="175"/>
      <c r="C989" s="176"/>
      <c r="D989" s="157"/>
      <c r="E989" s="157"/>
      <c r="F989" s="177"/>
      <c r="G989" s="178"/>
      <c r="H989" s="129"/>
      <c r="I989" s="157"/>
      <c r="J989" s="158"/>
      <c r="K989" s="157"/>
      <c r="L989" s="157"/>
      <c r="M989" s="157"/>
      <c r="N989" s="157"/>
      <c r="O989" s="157"/>
      <c r="P989" s="157"/>
    </row>
    <row r="990" spans="1:16" ht="14.25" customHeight="1">
      <c r="A990" s="174"/>
      <c r="B990" s="175"/>
      <c r="C990" s="176"/>
      <c r="D990" s="157"/>
      <c r="E990" s="157"/>
      <c r="F990" s="177"/>
      <c r="G990" s="178"/>
      <c r="H990" s="129"/>
      <c r="I990" s="157"/>
      <c r="J990" s="158"/>
      <c r="K990" s="157"/>
      <c r="L990" s="157"/>
      <c r="M990" s="157"/>
      <c r="N990" s="157"/>
      <c r="O990" s="157"/>
      <c r="P990" s="157"/>
    </row>
    <row r="991" spans="1:16" ht="14.25" customHeight="1">
      <c r="A991" s="174"/>
      <c r="B991" s="175"/>
      <c r="C991" s="176"/>
      <c r="D991" s="157"/>
      <c r="E991" s="157"/>
      <c r="F991" s="177"/>
      <c r="G991" s="178"/>
      <c r="H991" s="129"/>
      <c r="I991" s="157"/>
      <c r="J991" s="158"/>
      <c r="K991" s="157"/>
      <c r="L991" s="157"/>
      <c r="M991" s="157"/>
      <c r="N991" s="157"/>
      <c r="O991" s="157"/>
      <c r="P991" s="157"/>
    </row>
    <row r="992" spans="1:16" ht="14.25" customHeight="1">
      <c r="A992" s="174"/>
      <c r="B992" s="175"/>
      <c r="C992" s="176"/>
      <c r="D992" s="157"/>
      <c r="E992" s="157"/>
      <c r="F992" s="177"/>
      <c r="G992" s="178"/>
      <c r="H992" s="129"/>
      <c r="I992" s="157"/>
      <c r="J992" s="158"/>
      <c r="K992" s="157"/>
      <c r="L992" s="157"/>
      <c r="M992" s="157"/>
      <c r="N992" s="157"/>
      <c r="O992" s="157"/>
      <c r="P992" s="157"/>
    </row>
    <row r="993" spans="1:16" ht="14.25" customHeight="1">
      <c r="A993" s="174"/>
      <c r="B993" s="175"/>
      <c r="C993" s="176"/>
      <c r="D993" s="157"/>
      <c r="E993" s="157"/>
      <c r="F993" s="177"/>
      <c r="G993" s="178"/>
      <c r="H993" s="129"/>
      <c r="I993" s="157"/>
      <c r="J993" s="158"/>
      <c r="K993" s="157"/>
      <c r="L993" s="157"/>
      <c r="M993" s="157"/>
      <c r="N993" s="157"/>
      <c r="O993" s="157"/>
      <c r="P993" s="157"/>
    </row>
    <row r="994" spans="1:16" ht="14.25" customHeight="1">
      <c r="A994" s="174"/>
      <c r="B994" s="175"/>
      <c r="C994" s="176"/>
      <c r="D994" s="157"/>
      <c r="E994" s="157"/>
      <c r="F994" s="177"/>
      <c r="G994" s="178"/>
      <c r="H994" s="129"/>
      <c r="I994" s="157"/>
      <c r="J994" s="158"/>
      <c r="K994" s="157"/>
      <c r="L994" s="157"/>
      <c r="M994" s="157"/>
      <c r="N994" s="157"/>
      <c r="O994" s="157"/>
      <c r="P994" s="157"/>
    </row>
    <row r="995" spans="1:16" ht="14.25" customHeight="1">
      <c r="A995" s="174"/>
      <c r="B995" s="175"/>
      <c r="C995" s="176"/>
      <c r="D995" s="157"/>
      <c r="E995" s="157"/>
      <c r="F995" s="177"/>
      <c r="G995" s="178"/>
      <c r="H995" s="129"/>
      <c r="I995" s="157"/>
      <c r="J995" s="158"/>
      <c r="K995" s="157"/>
      <c r="L995" s="157"/>
      <c r="M995" s="157"/>
      <c r="N995" s="157"/>
      <c r="O995" s="157"/>
      <c r="P995" s="157"/>
    </row>
    <row r="996" spans="1:16" ht="14.25" customHeight="1">
      <c r="A996" s="174"/>
      <c r="B996" s="175"/>
      <c r="C996" s="176"/>
      <c r="D996" s="157"/>
      <c r="E996" s="157"/>
      <c r="F996" s="177"/>
      <c r="G996" s="178"/>
      <c r="H996" s="129"/>
      <c r="I996" s="157"/>
      <c r="J996" s="158"/>
      <c r="K996" s="157"/>
      <c r="L996" s="157"/>
      <c r="M996" s="157"/>
      <c r="N996" s="157"/>
      <c r="O996" s="157"/>
      <c r="P996" s="157"/>
    </row>
    <row r="997" spans="1:16" ht="14.25" customHeight="1">
      <c r="A997" s="174"/>
      <c r="B997" s="175"/>
      <c r="C997" s="176"/>
      <c r="D997" s="157"/>
      <c r="E997" s="157"/>
      <c r="F997" s="177"/>
      <c r="G997" s="178"/>
      <c r="H997" s="129"/>
      <c r="I997" s="157"/>
      <c r="J997" s="158"/>
      <c r="K997" s="157"/>
      <c r="L997" s="157"/>
      <c r="M997" s="157"/>
      <c r="N997" s="157"/>
      <c r="O997" s="157"/>
      <c r="P997" s="157"/>
    </row>
    <row r="998" spans="1:16" ht="14.25" customHeight="1">
      <c r="A998" s="174"/>
      <c r="B998" s="175"/>
      <c r="C998" s="176"/>
      <c r="D998" s="157"/>
      <c r="E998" s="157"/>
      <c r="F998" s="177"/>
      <c r="G998" s="178"/>
      <c r="H998" s="129"/>
      <c r="I998" s="157"/>
      <c r="J998" s="158"/>
      <c r="K998" s="157"/>
      <c r="L998" s="157"/>
      <c r="M998" s="157"/>
      <c r="N998" s="157"/>
      <c r="O998" s="157"/>
      <c r="P998" s="157"/>
    </row>
    <row r="999" spans="1:16" ht="14.25" customHeight="1">
      <c r="A999" s="174"/>
      <c r="B999" s="175"/>
      <c r="C999" s="176"/>
      <c r="D999" s="157"/>
      <c r="E999" s="157"/>
      <c r="F999" s="177"/>
      <c r="G999" s="178"/>
      <c r="H999" s="129"/>
      <c r="I999" s="157"/>
      <c r="J999" s="158"/>
      <c r="K999" s="157"/>
      <c r="L999" s="157"/>
      <c r="M999" s="157"/>
      <c r="N999" s="157"/>
      <c r="O999" s="157"/>
      <c r="P999" s="157"/>
    </row>
    <row r="1000" spans="1:16" ht="14.25" customHeight="1">
      <c r="A1000" s="174"/>
      <c r="B1000" s="175"/>
      <c r="C1000" s="176"/>
      <c r="D1000" s="157"/>
      <c r="E1000" s="157"/>
      <c r="F1000" s="177"/>
      <c r="G1000" s="178"/>
      <c r="H1000" s="129"/>
      <c r="I1000" s="157"/>
      <c r="J1000" s="158"/>
      <c r="K1000" s="157"/>
      <c r="L1000" s="157"/>
      <c r="M1000" s="157"/>
      <c r="N1000" s="157"/>
      <c r="O1000" s="157"/>
      <c r="P1000" s="157"/>
    </row>
    <row r="1001" spans="1:16" ht="14.25" customHeight="1">
      <c r="A1001" s="174"/>
      <c r="B1001" s="175"/>
      <c r="C1001" s="176"/>
      <c r="D1001" s="157"/>
      <c r="E1001" s="157"/>
      <c r="F1001" s="177"/>
      <c r="G1001" s="178"/>
      <c r="H1001" s="129"/>
      <c r="I1001" s="157"/>
      <c r="J1001" s="158"/>
      <c r="K1001" s="157"/>
      <c r="L1001" s="157"/>
      <c r="M1001" s="157"/>
      <c r="N1001" s="157"/>
      <c r="O1001" s="157"/>
      <c r="P1001" s="157"/>
    </row>
    <row r="1002" spans="1:16" ht="14.25" customHeight="1">
      <c r="A1002" s="174"/>
      <c r="B1002" s="175"/>
      <c r="C1002" s="176"/>
      <c r="D1002" s="157"/>
      <c r="E1002" s="157"/>
      <c r="F1002" s="177"/>
      <c r="G1002" s="178"/>
      <c r="H1002" s="129"/>
      <c r="I1002" s="157"/>
      <c r="J1002" s="158"/>
      <c r="K1002" s="157"/>
      <c r="L1002" s="157"/>
      <c r="M1002" s="157"/>
      <c r="N1002" s="157"/>
      <c r="O1002" s="157"/>
      <c r="P1002" s="157"/>
    </row>
  </sheetData>
  <mergeCells count="3">
    <mergeCell ref="A1:F1"/>
    <mergeCell ref="A2:F2"/>
    <mergeCell ref="D3:F3"/>
  </mergeCells>
  <pageMargins left="0.31496062992126" right="0.196850393700787" top="0.31496062992126" bottom="0.23622047244094499" header="0.31496062992126" footer="0.31496062992126"/>
  <pageSetup paperSize="9" fitToHeight="0"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dimension ref="B1:C8"/>
  <sheetViews>
    <sheetView workbookViewId="0"/>
  </sheetViews>
  <sheetFormatPr defaultColWidth="8.625" defaultRowHeight="15.75"/>
  <cols>
    <col min="1" max="1" width="8.625" style="22"/>
    <col min="2" max="2" width="43.125" style="22" customWidth="1"/>
    <col min="3" max="3" width="18.5" style="121" customWidth="1"/>
    <col min="4" max="16384" width="8.625" style="22"/>
  </cols>
  <sheetData>
    <row r="1" spans="2:3" ht="23.1" customHeight="1"/>
    <row r="2" spans="2:3" ht="23.1" customHeight="1">
      <c r="B2" s="22" t="s">
        <v>207</v>
      </c>
    </row>
    <row r="3" spans="2:3" ht="23.1" customHeight="1"/>
    <row r="4" spans="2:3" ht="23.1" customHeight="1">
      <c r="B4" s="22" t="s">
        <v>208</v>
      </c>
      <c r="C4" s="121">
        <v>136000000000</v>
      </c>
    </row>
    <row r="5" spans="2:3" ht="23.1" customHeight="1">
      <c r="B5" s="122" t="s">
        <v>209</v>
      </c>
      <c r="C5" s="121">
        <f>+C4*90%</f>
        <v>122400000000</v>
      </c>
    </row>
    <row r="6" spans="2:3" ht="23.1" customHeight="1">
      <c r="B6" s="22" t="s">
        <v>210</v>
      </c>
      <c r="C6" s="121">
        <v>6200000000</v>
      </c>
    </row>
    <row r="7" spans="2:3" ht="23.1" customHeight="1">
      <c r="B7" s="22" t="s">
        <v>211</v>
      </c>
      <c r="C7" s="121">
        <f>+C5-C6</f>
        <v>116200000000</v>
      </c>
    </row>
    <row r="8" spans="2:3" ht="23.1" customHeight="1"/>
  </sheetData>
  <pageMargins left="0.7" right="0.7" top="0.75" bottom="0.75" header="0.3" footer="0.3"/>
  <pageSetup paperSize="9"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0">
    <pageSetUpPr fitToPage="1"/>
  </sheetPr>
  <dimension ref="A1:G84"/>
  <sheetViews>
    <sheetView workbookViewId="0">
      <selection sqref="A1:D1"/>
    </sheetView>
  </sheetViews>
  <sheetFormatPr defaultColWidth="9" defaultRowHeight="15"/>
  <cols>
    <col min="1" max="1" width="5.125" style="86" customWidth="1"/>
    <col min="2" max="2" width="78.5" style="86" customWidth="1"/>
    <col min="3" max="3" width="18.125" style="87" customWidth="1"/>
    <col min="4" max="4" width="13.625" style="88" customWidth="1"/>
    <col min="5" max="5" width="9.5" style="86" customWidth="1"/>
    <col min="6" max="16384" width="9" style="86"/>
  </cols>
  <sheetData>
    <row r="1" spans="1:7" ht="26.25" customHeight="1">
      <c r="A1" s="373" t="s">
        <v>212</v>
      </c>
      <c r="B1" s="373"/>
      <c r="C1" s="373"/>
      <c r="D1" s="373"/>
      <c r="E1" s="89"/>
      <c r="F1" s="89"/>
      <c r="G1" s="21"/>
    </row>
    <row r="2" spans="1:7" ht="21" customHeight="1">
      <c r="A2" s="380" t="e">
        <f>#REF!</f>
        <v>#REF!</v>
      </c>
      <c r="B2" s="380"/>
      <c r="C2" s="380"/>
      <c r="D2" s="380"/>
      <c r="E2" s="22"/>
      <c r="F2" s="22"/>
      <c r="G2" s="22"/>
    </row>
    <row r="3" spans="1:7" ht="39" customHeight="1">
      <c r="A3" s="90" t="s">
        <v>42</v>
      </c>
      <c r="B3" s="90" t="s">
        <v>43</v>
      </c>
      <c r="C3" s="91" t="s">
        <v>213</v>
      </c>
      <c r="D3" s="90" t="s">
        <v>49</v>
      </c>
      <c r="E3" s="21" t="s">
        <v>49</v>
      </c>
      <c r="F3" s="21"/>
      <c r="G3" s="21"/>
    </row>
    <row r="4" spans="1:7" ht="25.5" customHeight="1">
      <c r="A4" s="92" t="s">
        <v>58</v>
      </c>
      <c r="B4" s="92" t="s">
        <v>59</v>
      </c>
      <c r="C4" s="93">
        <f>+C5+C81</f>
        <v>196700</v>
      </c>
      <c r="D4" s="94"/>
      <c r="E4" s="21"/>
      <c r="F4" s="21"/>
      <c r="G4" s="21"/>
    </row>
    <row r="5" spans="1:7" ht="25.5" customHeight="1">
      <c r="A5" s="55" t="s">
        <v>9</v>
      </c>
      <c r="B5" s="95" t="s">
        <v>60</v>
      </c>
      <c r="C5" s="96">
        <f>+C6+C7+C15+C20+C25+C26+C35+C41+C46+C54+C59+C62+C65+C67</f>
        <v>189800</v>
      </c>
      <c r="D5" s="97"/>
      <c r="E5" s="21"/>
      <c r="F5" s="21"/>
      <c r="G5" s="21"/>
    </row>
    <row r="6" spans="1:7" s="85" customFormat="1" ht="27.6" customHeight="1">
      <c r="A6" s="98" t="s">
        <v>61</v>
      </c>
      <c r="B6" s="99" t="s">
        <v>62</v>
      </c>
      <c r="C6" s="100"/>
      <c r="D6" s="101"/>
      <c r="E6" s="89"/>
      <c r="F6" s="89"/>
      <c r="G6" s="89"/>
    </row>
    <row r="7" spans="1:7" s="85" customFormat="1" ht="27" customHeight="1">
      <c r="A7" s="98" t="s">
        <v>214</v>
      </c>
      <c r="B7" s="102" t="s">
        <v>215</v>
      </c>
      <c r="C7" s="100">
        <f>SUM(C8:C14)</f>
        <v>6700</v>
      </c>
      <c r="D7" s="103"/>
      <c r="E7" s="89"/>
      <c r="F7" s="89"/>
      <c r="G7" s="89"/>
    </row>
    <row r="8" spans="1:7" ht="27" customHeight="1">
      <c r="A8" s="104" t="s">
        <v>13</v>
      </c>
      <c r="B8" s="64" t="s">
        <v>216</v>
      </c>
      <c r="C8" s="105">
        <v>1000</v>
      </c>
      <c r="D8" s="103"/>
      <c r="E8" s="21"/>
      <c r="F8" s="21"/>
      <c r="G8" s="21"/>
    </row>
    <row r="9" spans="1:7" ht="27" customHeight="1">
      <c r="A9" s="104" t="s">
        <v>13</v>
      </c>
      <c r="B9" s="64" t="s">
        <v>217</v>
      </c>
      <c r="C9" s="105">
        <v>1000</v>
      </c>
      <c r="D9" s="103"/>
      <c r="E9" s="21"/>
      <c r="F9" s="21"/>
      <c r="G9" s="21"/>
    </row>
    <row r="10" spans="1:7" ht="27" customHeight="1">
      <c r="A10" s="104" t="s">
        <v>13</v>
      </c>
      <c r="B10" s="64" t="s">
        <v>218</v>
      </c>
      <c r="C10" s="105">
        <v>1000</v>
      </c>
      <c r="D10" s="103"/>
      <c r="E10" s="21"/>
      <c r="F10" s="21"/>
      <c r="G10" s="21"/>
    </row>
    <row r="11" spans="1:7" ht="27" customHeight="1">
      <c r="A11" s="104" t="s">
        <v>13</v>
      </c>
      <c r="B11" s="64" t="s">
        <v>219</v>
      </c>
      <c r="C11" s="105">
        <v>1000</v>
      </c>
      <c r="D11" s="103"/>
      <c r="E11" s="21"/>
      <c r="F11" s="21"/>
      <c r="G11" s="21"/>
    </row>
    <row r="12" spans="1:7" ht="27" customHeight="1">
      <c r="A12" s="104" t="s">
        <v>13</v>
      </c>
      <c r="B12" s="64" t="s">
        <v>220</v>
      </c>
      <c r="C12" s="105">
        <v>2000</v>
      </c>
      <c r="D12" s="103"/>
      <c r="E12" s="21"/>
      <c r="F12" s="21"/>
      <c r="G12" s="21"/>
    </row>
    <row r="13" spans="1:7" ht="27" customHeight="1">
      <c r="A13" s="104" t="s">
        <v>13</v>
      </c>
      <c r="B13" s="106" t="s">
        <v>221</v>
      </c>
      <c r="C13" s="105">
        <v>200</v>
      </c>
      <c r="D13" s="103"/>
      <c r="E13" s="21"/>
      <c r="F13" s="21"/>
      <c r="G13" s="21"/>
    </row>
    <row r="14" spans="1:7" ht="27" customHeight="1">
      <c r="A14" s="104" t="s">
        <v>13</v>
      </c>
      <c r="B14" s="106" t="s">
        <v>222</v>
      </c>
      <c r="C14" s="105">
        <v>500</v>
      </c>
      <c r="D14" s="103"/>
      <c r="E14" s="21"/>
      <c r="F14" s="21"/>
      <c r="G14" s="21"/>
    </row>
    <row r="15" spans="1:7" s="85" customFormat="1" ht="27" customHeight="1">
      <c r="A15" s="98" t="s">
        <v>65</v>
      </c>
      <c r="B15" s="102" t="s">
        <v>194</v>
      </c>
      <c r="C15" s="100">
        <f>SUM(C16:C19)</f>
        <v>8280</v>
      </c>
      <c r="D15" s="107"/>
      <c r="E15" s="89"/>
      <c r="F15" s="89"/>
      <c r="G15" s="89"/>
    </row>
    <row r="16" spans="1:7" ht="27" customHeight="1">
      <c r="A16" s="104" t="s">
        <v>13</v>
      </c>
      <c r="B16" s="108" t="s">
        <v>223</v>
      </c>
      <c r="C16" s="105">
        <v>2080</v>
      </c>
      <c r="D16" s="103"/>
      <c r="E16" s="21"/>
      <c r="F16" s="21"/>
      <c r="G16" s="21"/>
    </row>
    <row r="17" spans="1:7" ht="27" customHeight="1">
      <c r="A17" s="104" t="s">
        <v>13</v>
      </c>
      <c r="B17" s="108" t="s">
        <v>224</v>
      </c>
      <c r="C17" s="105">
        <v>3000</v>
      </c>
      <c r="D17" s="103"/>
      <c r="E17" s="21"/>
      <c r="F17" s="21"/>
      <c r="G17" s="21"/>
    </row>
    <row r="18" spans="1:7" ht="27" customHeight="1">
      <c r="A18" s="104" t="s">
        <v>13</v>
      </c>
      <c r="B18" s="108" t="s">
        <v>225</v>
      </c>
      <c r="C18" s="105">
        <v>3000</v>
      </c>
      <c r="D18" s="103"/>
      <c r="E18" s="21"/>
      <c r="F18" s="21"/>
      <c r="G18" s="21"/>
    </row>
    <row r="19" spans="1:7" ht="27" customHeight="1">
      <c r="A19" s="104" t="s">
        <v>13</v>
      </c>
      <c r="B19" s="108" t="s">
        <v>226</v>
      </c>
      <c r="C19" s="105">
        <v>200</v>
      </c>
      <c r="D19" s="103"/>
      <c r="E19" s="21"/>
      <c r="F19" s="21"/>
      <c r="G19" s="21"/>
    </row>
    <row r="20" spans="1:7" s="85" customFormat="1" ht="28.5" customHeight="1">
      <c r="A20" s="98" t="s">
        <v>67</v>
      </c>
      <c r="B20" s="206" t="s">
        <v>68</v>
      </c>
      <c r="C20" s="100">
        <f>SUM(C21:C24)</f>
        <v>7200</v>
      </c>
      <c r="D20" s="103"/>
      <c r="E20" s="89"/>
      <c r="F20" s="89"/>
      <c r="G20" s="89"/>
    </row>
    <row r="21" spans="1:7" ht="29.1" customHeight="1">
      <c r="A21" s="104" t="s">
        <v>13</v>
      </c>
      <c r="B21" s="214" t="s">
        <v>227</v>
      </c>
      <c r="C21" s="105">
        <v>3000</v>
      </c>
      <c r="D21" s="103"/>
      <c r="E21" s="21"/>
      <c r="F21" s="21"/>
      <c r="G21" s="21"/>
    </row>
    <row r="22" spans="1:7" ht="29.1" customHeight="1">
      <c r="A22" s="104" t="s">
        <v>13</v>
      </c>
      <c r="B22" s="214" t="s">
        <v>228</v>
      </c>
      <c r="C22" s="105">
        <v>4000</v>
      </c>
      <c r="D22" s="103"/>
      <c r="E22" s="21"/>
      <c r="F22" s="21"/>
      <c r="G22" s="21"/>
    </row>
    <row r="23" spans="1:7" ht="29.1" customHeight="1">
      <c r="A23" s="104" t="s">
        <v>13</v>
      </c>
      <c r="B23" s="214" t="s">
        <v>229</v>
      </c>
      <c r="C23" s="105">
        <v>100</v>
      </c>
      <c r="D23" s="103"/>
      <c r="E23" s="21"/>
      <c r="F23" s="21"/>
      <c r="G23" s="21"/>
    </row>
    <row r="24" spans="1:7" ht="29.1" customHeight="1">
      <c r="A24" s="104" t="s">
        <v>13</v>
      </c>
      <c r="B24" s="214" t="s">
        <v>230</v>
      </c>
      <c r="C24" s="105">
        <v>100</v>
      </c>
      <c r="D24" s="103"/>
      <c r="E24" s="21"/>
      <c r="F24" s="21"/>
      <c r="G24" s="21"/>
    </row>
    <row r="25" spans="1:7" s="85" customFormat="1" ht="24" customHeight="1">
      <c r="A25" s="98" t="s">
        <v>69</v>
      </c>
      <c r="B25" s="110" t="s">
        <v>70</v>
      </c>
      <c r="C25" s="100"/>
      <c r="D25" s="103" t="s">
        <v>231</v>
      </c>
      <c r="E25" s="89"/>
      <c r="F25" s="89"/>
      <c r="G25" s="89"/>
    </row>
    <row r="26" spans="1:7" s="85" customFormat="1" ht="22.5" customHeight="1">
      <c r="A26" s="98" t="s">
        <v>71</v>
      </c>
      <c r="B26" s="207" t="s">
        <v>72</v>
      </c>
      <c r="C26" s="100">
        <f>SUM(C27:C34)</f>
        <v>8000</v>
      </c>
      <c r="D26" s="103"/>
      <c r="E26" s="89"/>
      <c r="F26" s="89"/>
      <c r="G26" s="89"/>
    </row>
    <row r="27" spans="1:7" ht="28.35" customHeight="1">
      <c r="A27" s="104" t="s">
        <v>13</v>
      </c>
      <c r="B27" s="64" t="s">
        <v>232</v>
      </c>
      <c r="C27" s="105">
        <v>1000</v>
      </c>
      <c r="D27" s="103"/>
      <c r="E27" s="21"/>
      <c r="F27" s="21"/>
      <c r="G27" s="21"/>
    </row>
    <row r="28" spans="1:7" ht="25.5" customHeight="1">
      <c r="A28" s="104" t="s">
        <v>13</v>
      </c>
      <c r="B28" s="64" t="s">
        <v>233</v>
      </c>
      <c r="C28" s="105">
        <v>1000</v>
      </c>
      <c r="D28" s="103"/>
      <c r="E28" s="21"/>
      <c r="F28" s="21"/>
      <c r="G28" s="21"/>
    </row>
    <row r="29" spans="1:7" ht="25.5" customHeight="1">
      <c r="A29" s="104" t="s">
        <v>13</v>
      </c>
      <c r="B29" s="64" t="s">
        <v>234</v>
      </c>
      <c r="C29" s="105">
        <v>500</v>
      </c>
      <c r="D29" s="103"/>
      <c r="E29" s="21"/>
      <c r="F29" s="21"/>
      <c r="G29" s="21"/>
    </row>
    <row r="30" spans="1:7" ht="25.5" customHeight="1">
      <c r="A30" s="104" t="s">
        <v>13</v>
      </c>
      <c r="B30" s="64" t="s">
        <v>235</v>
      </c>
      <c r="C30" s="105">
        <v>1000</v>
      </c>
      <c r="D30" s="103"/>
      <c r="E30" s="21"/>
      <c r="F30" s="21"/>
      <c r="G30" s="21"/>
    </row>
    <row r="31" spans="1:7" ht="25.5" customHeight="1">
      <c r="A31" s="104" t="s">
        <v>13</v>
      </c>
      <c r="B31" s="64" t="s">
        <v>236</v>
      </c>
      <c r="C31" s="105">
        <v>1500</v>
      </c>
      <c r="D31" s="103"/>
      <c r="E31" s="21"/>
      <c r="F31" s="21"/>
      <c r="G31" s="21"/>
    </row>
    <row r="32" spans="1:7" ht="25.5" customHeight="1">
      <c r="A32" s="104" t="s">
        <v>13</v>
      </c>
      <c r="B32" s="64" t="s">
        <v>237</v>
      </c>
      <c r="C32" s="105">
        <v>1000</v>
      </c>
      <c r="D32" s="103"/>
      <c r="E32" s="21"/>
      <c r="F32" s="21"/>
      <c r="G32" s="21"/>
    </row>
    <row r="33" spans="1:7" ht="25.5" customHeight="1">
      <c r="A33" s="104" t="s">
        <v>13</v>
      </c>
      <c r="B33" s="64" t="s">
        <v>238</v>
      </c>
      <c r="C33" s="105">
        <v>1500</v>
      </c>
      <c r="D33" s="103"/>
      <c r="E33" s="21"/>
      <c r="F33" s="21"/>
      <c r="G33" s="21"/>
    </row>
    <row r="34" spans="1:7" ht="25.5" customHeight="1">
      <c r="A34" s="104" t="s">
        <v>13</v>
      </c>
      <c r="B34" s="64" t="s">
        <v>239</v>
      </c>
      <c r="C34" s="105">
        <v>500</v>
      </c>
      <c r="D34" s="103"/>
      <c r="E34" s="21"/>
      <c r="F34" s="21"/>
      <c r="G34" s="21"/>
    </row>
    <row r="35" spans="1:7" s="85" customFormat="1" ht="23.25" customHeight="1">
      <c r="A35" s="98" t="s">
        <v>73</v>
      </c>
      <c r="B35" s="102" t="s">
        <v>74</v>
      </c>
      <c r="C35" s="100">
        <f>SUM(C36:C40)</f>
        <v>10000</v>
      </c>
      <c r="D35" s="103"/>
      <c r="E35" s="89"/>
      <c r="F35" s="89"/>
      <c r="G35" s="89"/>
    </row>
    <row r="36" spans="1:7" ht="23.25" customHeight="1">
      <c r="A36" s="104" t="s">
        <v>13</v>
      </c>
      <c r="B36" s="80" t="s">
        <v>240</v>
      </c>
      <c r="C36" s="105">
        <v>500</v>
      </c>
      <c r="D36" s="103"/>
      <c r="E36" s="21"/>
      <c r="F36" s="21"/>
      <c r="G36" s="21"/>
    </row>
    <row r="37" spans="1:7" ht="23.25" customHeight="1">
      <c r="A37" s="104" t="s">
        <v>13</v>
      </c>
      <c r="B37" s="80" t="s">
        <v>241</v>
      </c>
      <c r="C37" s="105">
        <v>4000</v>
      </c>
      <c r="D37" s="103"/>
      <c r="E37" s="21"/>
      <c r="F37" s="21"/>
      <c r="G37" s="21"/>
    </row>
    <row r="38" spans="1:7" ht="23.25" customHeight="1">
      <c r="A38" s="104" t="s">
        <v>13</v>
      </c>
      <c r="B38" s="80" t="s">
        <v>242</v>
      </c>
      <c r="C38" s="105">
        <v>2000</v>
      </c>
      <c r="D38" s="103"/>
      <c r="E38" s="21"/>
      <c r="F38" s="21"/>
      <c r="G38" s="21"/>
    </row>
    <row r="39" spans="1:7" ht="23.25" customHeight="1">
      <c r="A39" s="104" t="s">
        <v>13</v>
      </c>
      <c r="B39" s="80" t="s">
        <v>243</v>
      </c>
      <c r="C39" s="105">
        <v>500</v>
      </c>
      <c r="D39" s="103"/>
      <c r="E39" s="21"/>
      <c r="F39" s="21"/>
      <c r="G39" s="21"/>
    </row>
    <row r="40" spans="1:7" ht="23.25" customHeight="1">
      <c r="A40" s="104" t="s">
        <v>13</v>
      </c>
      <c r="B40" s="80" t="s">
        <v>244</v>
      </c>
      <c r="C40" s="105">
        <v>3000</v>
      </c>
      <c r="D40" s="103"/>
      <c r="E40" s="21"/>
      <c r="F40" s="21"/>
      <c r="G40" s="21"/>
    </row>
    <row r="41" spans="1:7" s="85" customFormat="1" ht="23.25" customHeight="1">
      <c r="A41" s="98" t="s">
        <v>75</v>
      </c>
      <c r="B41" s="110" t="s">
        <v>205</v>
      </c>
      <c r="C41" s="100">
        <f>SUM(C42:C45)</f>
        <v>2220</v>
      </c>
      <c r="D41" s="103"/>
      <c r="E41" s="89"/>
      <c r="F41" s="89"/>
      <c r="G41" s="89"/>
    </row>
    <row r="42" spans="1:7" ht="30.6" customHeight="1">
      <c r="A42" s="104" t="s">
        <v>13</v>
      </c>
      <c r="B42" s="80" t="s">
        <v>245</v>
      </c>
      <c r="C42" s="105">
        <v>400</v>
      </c>
      <c r="D42" s="103"/>
      <c r="E42" s="111"/>
      <c r="F42" s="21"/>
      <c r="G42" s="21"/>
    </row>
    <row r="43" spans="1:7" ht="30.6" customHeight="1">
      <c r="A43" s="104" t="s">
        <v>13</v>
      </c>
      <c r="B43" s="109" t="s">
        <v>246</v>
      </c>
      <c r="C43" s="105">
        <v>700</v>
      </c>
      <c r="D43" s="103"/>
      <c r="E43" s="111"/>
      <c r="F43" s="21"/>
      <c r="G43" s="21"/>
    </row>
    <row r="44" spans="1:7" ht="30.6" customHeight="1">
      <c r="A44" s="104" t="s">
        <v>13</v>
      </c>
      <c r="B44" s="109" t="s">
        <v>247</v>
      </c>
      <c r="C44" s="105">
        <v>120</v>
      </c>
      <c r="D44" s="103"/>
      <c r="E44" s="111"/>
      <c r="F44" s="21"/>
      <c r="G44" s="21"/>
    </row>
    <row r="45" spans="1:7" ht="30.6" customHeight="1">
      <c r="A45" s="104" t="s">
        <v>13</v>
      </c>
      <c r="B45" s="109" t="s">
        <v>248</v>
      </c>
      <c r="C45" s="105">
        <v>1000</v>
      </c>
      <c r="D45" s="103"/>
      <c r="E45" s="111"/>
      <c r="F45" s="21"/>
      <c r="G45" s="21"/>
    </row>
    <row r="46" spans="1:7" s="85" customFormat="1" ht="25.35" customHeight="1">
      <c r="A46" s="98" t="s">
        <v>77</v>
      </c>
      <c r="B46" s="110" t="s">
        <v>78</v>
      </c>
      <c r="C46" s="100">
        <f>SUM(C47:C53)</f>
        <v>31500</v>
      </c>
      <c r="D46" s="103"/>
      <c r="E46" s="89"/>
      <c r="F46" s="89"/>
      <c r="G46" s="89"/>
    </row>
    <row r="47" spans="1:7" ht="26.45" customHeight="1">
      <c r="A47" s="104" t="s">
        <v>13</v>
      </c>
      <c r="B47" s="112" t="s">
        <v>249</v>
      </c>
      <c r="C47" s="105">
        <v>2000</v>
      </c>
      <c r="D47" s="103"/>
      <c r="E47" s="21"/>
      <c r="F47" s="21"/>
      <c r="G47" s="21"/>
    </row>
    <row r="48" spans="1:7" ht="27.75" customHeight="1">
      <c r="A48" s="104" t="s">
        <v>13</v>
      </c>
      <c r="B48" s="40" t="s">
        <v>250</v>
      </c>
      <c r="C48" s="105">
        <v>2000</v>
      </c>
      <c r="D48" s="103"/>
      <c r="E48" s="113"/>
      <c r="F48" s="21"/>
      <c r="G48" s="21"/>
    </row>
    <row r="49" spans="1:7" ht="27.75" customHeight="1">
      <c r="A49" s="104" t="s">
        <v>13</v>
      </c>
      <c r="B49" s="40" t="s">
        <v>251</v>
      </c>
      <c r="C49" s="105">
        <v>9000</v>
      </c>
      <c r="D49" s="103"/>
      <c r="E49" s="114"/>
      <c r="F49" s="21"/>
      <c r="G49" s="21"/>
    </row>
    <row r="50" spans="1:7" ht="27.75" customHeight="1">
      <c r="A50" s="104" t="s">
        <v>13</v>
      </c>
      <c r="B50" s="40" t="s">
        <v>252</v>
      </c>
      <c r="C50" s="105">
        <v>2000</v>
      </c>
      <c r="D50" s="103"/>
      <c r="E50" s="111"/>
      <c r="F50" s="21"/>
      <c r="G50" s="21"/>
    </row>
    <row r="51" spans="1:7" ht="27.75" customHeight="1">
      <c r="A51" s="104" t="s">
        <v>13</v>
      </c>
      <c r="B51" s="40" t="s">
        <v>253</v>
      </c>
      <c r="C51" s="105">
        <v>3000</v>
      </c>
      <c r="D51" s="103"/>
      <c r="E51" s="111"/>
      <c r="F51" s="21"/>
      <c r="G51" s="21"/>
    </row>
    <row r="52" spans="1:7" ht="27.75" customHeight="1">
      <c r="A52" s="104" t="s">
        <v>13</v>
      </c>
      <c r="B52" s="40" t="s">
        <v>254</v>
      </c>
      <c r="C52" s="105">
        <v>3500</v>
      </c>
      <c r="D52" s="103"/>
      <c r="E52" s="111"/>
      <c r="F52" s="21"/>
      <c r="G52" s="21"/>
    </row>
    <row r="53" spans="1:7" ht="27.75" customHeight="1">
      <c r="A53" s="104" t="s">
        <v>13</v>
      </c>
      <c r="B53" s="40" t="s">
        <v>255</v>
      </c>
      <c r="C53" s="105">
        <v>10000</v>
      </c>
      <c r="D53" s="103"/>
      <c r="E53" s="111"/>
      <c r="F53" s="21"/>
      <c r="G53" s="21"/>
    </row>
    <row r="54" spans="1:7" s="85" customFormat="1" ht="25.35" customHeight="1">
      <c r="A54" s="98" t="s">
        <v>256</v>
      </c>
      <c r="B54" s="110" t="s">
        <v>257</v>
      </c>
      <c r="C54" s="100">
        <f>SUM(C55:C58)</f>
        <v>3000</v>
      </c>
      <c r="D54" s="103"/>
      <c r="E54" s="89"/>
      <c r="F54" s="89"/>
      <c r="G54" s="89"/>
    </row>
    <row r="55" spans="1:7" ht="29.45" customHeight="1">
      <c r="A55" s="104" t="s">
        <v>13</v>
      </c>
      <c r="B55" s="109" t="s">
        <v>258</v>
      </c>
      <c r="C55" s="105">
        <v>1500</v>
      </c>
      <c r="D55" s="103"/>
      <c r="E55" s="21"/>
      <c r="F55" s="21"/>
      <c r="G55" s="21"/>
    </row>
    <row r="56" spans="1:7" ht="27.75" customHeight="1">
      <c r="A56" s="104" t="s">
        <v>13</v>
      </c>
      <c r="B56" s="35" t="s">
        <v>259</v>
      </c>
      <c r="C56" s="105">
        <v>500</v>
      </c>
      <c r="D56" s="103"/>
      <c r="E56" s="113"/>
      <c r="F56" s="21"/>
      <c r="G56" s="21"/>
    </row>
    <row r="57" spans="1:7" ht="27.75" customHeight="1">
      <c r="A57" s="104" t="s">
        <v>13</v>
      </c>
      <c r="B57" s="35" t="s">
        <v>260</v>
      </c>
      <c r="C57" s="105">
        <v>500</v>
      </c>
      <c r="D57" s="103"/>
      <c r="E57" s="114"/>
      <c r="F57" s="21"/>
      <c r="G57" s="21"/>
    </row>
    <row r="58" spans="1:7" ht="27.75" customHeight="1">
      <c r="A58" s="104" t="s">
        <v>13</v>
      </c>
      <c r="B58" s="35" t="s">
        <v>261</v>
      </c>
      <c r="C58" s="105">
        <v>500</v>
      </c>
      <c r="D58" s="103"/>
      <c r="E58" s="114"/>
      <c r="F58" s="21"/>
      <c r="G58" s="21"/>
    </row>
    <row r="59" spans="1:7" s="85" customFormat="1" ht="27.75" customHeight="1">
      <c r="A59" s="101">
        <v>11</v>
      </c>
      <c r="B59" s="66" t="s">
        <v>262</v>
      </c>
      <c r="C59" s="100">
        <f>SUM(C60:C61)</f>
        <v>4000</v>
      </c>
      <c r="D59" s="107"/>
      <c r="E59" s="115"/>
      <c r="F59" s="89"/>
      <c r="G59" s="89"/>
    </row>
    <row r="60" spans="1:7" ht="27.75" customHeight="1">
      <c r="A60" s="104" t="s">
        <v>13</v>
      </c>
      <c r="B60" s="35" t="s">
        <v>263</v>
      </c>
      <c r="C60" s="105">
        <v>1500</v>
      </c>
      <c r="D60" s="103"/>
      <c r="E60" s="114"/>
      <c r="F60" s="21"/>
      <c r="G60" s="21"/>
    </row>
    <row r="61" spans="1:7" ht="45.6" customHeight="1">
      <c r="A61" s="104" t="s">
        <v>13</v>
      </c>
      <c r="B61" s="35" t="s">
        <v>264</v>
      </c>
      <c r="C61" s="105">
        <v>2500</v>
      </c>
      <c r="D61" s="103"/>
      <c r="E61" s="114"/>
      <c r="F61" s="21"/>
      <c r="G61" s="21"/>
    </row>
    <row r="62" spans="1:7" s="85" customFormat="1" ht="27.75" customHeight="1">
      <c r="A62" s="101">
        <v>12</v>
      </c>
      <c r="B62" s="66" t="s">
        <v>265</v>
      </c>
      <c r="C62" s="100">
        <f>SUM(C63:C64)</f>
        <v>1000</v>
      </c>
      <c r="D62" s="107"/>
      <c r="E62" s="115"/>
      <c r="F62" s="89"/>
      <c r="G62" s="89"/>
    </row>
    <row r="63" spans="1:7" ht="27.75" customHeight="1">
      <c r="A63" s="104" t="s">
        <v>13</v>
      </c>
      <c r="B63" s="64" t="s">
        <v>266</v>
      </c>
      <c r="C63" s="105">
        <v>500</v>
      </c>
      <c r="D63" s="103"/>
      <c r="E63" s="114"/>
      <c r="F63" s="21"/>
      <c r="G63" s="21"/>
    </row>
    <row r="64" spans="1:7" ht="27.75" customHeight="1">
      <c r="A64" s="104" t="s">
        <v>13</v>
      </c>
      <c r="B64" s="64" t="s">
        <v>267</v>
      </c>
      <c r="C64" s="105">
        <v>500</v>
      </c>
      <c r="D64" s="103"/>
      <c r="E64" s="114"/>
      <c r="F64" s="21"/>
      <c r="G64" s="21"/>
    </row>
    <row r="65" spans="1:7" s="85" customFormat="1" ht="27.75" customHeight="1">
      <c r="A65" s="101">
        <v>13</v>
      </c>
      <c r="B65" s="66" t="s">
        <v>66</v>
      </c>
      <c r="C65" s="100">
        <f>+C66</f>
        <v>500</v>
      </c>
      <c r="D65" s="107"/>
      <c r="E65" s="115"/>
      <c r="F65" s="89"/>
      <c r="G65" s="89"/>
    </row>
    <row r="66" spans="1:7" ht="27.75" customHeight="1">
      <c r="A66" s="104" t="s">
        <v>13</v>
      </c>
      <c r="B66" s="35" t="s">
        <v>268</v>
      </c>
      <c r="C66" s="105">
        <v>500</v>
      </c>
      <c r="D66" s="103"/>
      <c r="E66" s="114"/>
      <c r="F66" s="21"/>
      <c r="G66" s="21"/>
    </row>
    <row r="67" spans="1:7" s="85" customFormat="1" ht="27.75" customHeight="1">
      <c r="A67" s="98" t="s">
        <v>269</v>
      </c>
      <c r="B67" s="66" t="s">
        <v>270</v>
      </c>
      <c r="C67" s="100">
        <f>SUM(C68:C80)</f>
        <v>107400</v>
      </c>
      <c r="D67" s="107"/>
      <c r="E67" s="115"/>
      <c r="F67" s="89"/>
      <c r="G67" s="89"/>
    </row>
    <row r="68" spans="1:7" ht="27.75" customHeight="1">
      <c r="A68" s="104" t="s">
        <v>13</v>
      </c>
      <c r="B68" s="64" t="s">
        <v>271</v>
      </c>
      <c r="C68" s="105">
        <v>5000</v>
      </c>
      <c r="D68" s="103"/>
      <c r="E68" s="114"/>
      <c r="F68" s="21"/>
      <c r="G68" s="21"/>
    </row>
    <row r="69" spans="1:7" ht="27.75" customHeight="1">
      <c r="A69" s="104" t="s">
        <v>13</v>
      </c>
      <c r="B69" s="64" t="s">
        <v>272</v>
      </c>
      <c r="C69" s="105">
        <v>1000</v>
      </c>
      <c r="D69" s="103"/>
      <c r="E69" s="114"/>
      <c r="F69" s="21"/>
      <c r="G69" s="21"/>
    </row>
    <row r="70" spans="1:7" ht="27.75" customHeight="1">
      <c r="A70" s="104" t="s">
        <v>13</v>
      </c>
      <c r="B70" s="116" t="s">
        <v>273</v>
      </c>
      <c r="C70" s="105">
        <v>33000</v>
      </c>
      <c r="D70" s="381" t="s">
        <v>274</v>
      </c>
      <c r="E70" s="114"/>
      <c r="F70" s="21"/>
      <c r="G70" s="21"/>
    </row>
    <row r="71" spans="1:7" ht="27.75" customHeight="1">
      <c r="A71" s="104" t="s">
        <v>13</v>
      </c>
      <c r="B71" s="116" t="s">
        <v>275</v>
      </c>
      <c r="C71" s="105">
        <v>12000</v>
      </c>
      <c r="D71" s="382"/>
      <c r="E71" s="114"/>
      <c r="F71" s="21"/>
      <c r="G71" s="21"/>
    </row>
    <row r="72" spans="1:7" ht="27.75" customHeight="1">
      <c r="A72" s="104" t="s">
        <v>13</v>
      </c>
      <c r="B72" s="116" t="s">
        <v>276</v>
      </c>
      <c r="C72" s="105">
        <v>31900</v>
      </c>
      <c r="D72" s="382"/>
      <c r="E72" s="114"/>
      <c r="F72" s="21"/>
      <c r="G72" s="21"/>
    </row>
    <row r="73" spans="1:7" ht="27.75" customHeight="1">
      <c r="A73" s="104" t="s">
        <v>13</v>
      </c>
      <c r="B73" s="116" t="s">
        <v>277</v>
      </c>
      <c r="C73" s="105">
        <v>2000</v>
      </c>
      <c r="D73" s="382"/>
      <c r="E73" s="114"/>
      <c r="F73" s="21"/>
      <c r="G73" s="21"/>
    </row>
    <row r="74" spans="1:7" ht="27.75" customHeight="1">
      <c r="A74" s="104" t="s">
        <v>13</v>
      </c>
      <c r="B74" s="116" t="s">
        <v>278</v>
      </c>
      <c r="C74" s="105">
        <v>3900</v>
      </c>
      <c r="D74" s="382"/>
      <c r="E74" s="114"/>
      <c r="F74" s="21"/>
      <c r="G74" s="21"/>
    </row>
    <row r="75" spans="1:7" ht="27.75" customHeight="1">
      <c r="A75" s="104" t="s">
        <v>13</v>
      </c>
      <c r="B75" s="116" t="s">
        <v>279</v>
      </c>
      <c r="C75" s="105">
        <v>3900</v>
      </c>
      <c r="D75" s="382"/>
      <c r="E75" s="114"/>
      <c r="F75" s="21"/>
      <c r="G75" s="21"/>
    </row>
    <row r="76" spans="1:7" ht="41.1" customHeight="1">
      <c r="A76" s="104" t="s">
        <v>13</v>
      </c>
      <c r="B76" s="116" t="s">
        <v>280</v>
      </c>
      <c r="C76" s="105">
        <v>1200</v>
      </c>
      <c r="D76" s="382"/>
      <c r="E76" s="114"/>
      <c r="F76" s="21"/>
      <c r="G76" s="21"/>
    </row>
    <row r="77" spans="1:7" ht="27.75" customHeight="1">
      <c r="A77" s="104" t="s">
        <v>13</v>
      </c>
      <c r="B77" s="116" t="s">
        <v>281</v>
      </c>
      <c r="C77" s="105">
        <v>1000</v>
      </c>
      <c r="D77" s="383"/>
      <c r="E77" s="114"/>
      <c r="F77" s="21"/>
      <c r="G77" s="21"/>
    </row>
    <row r="78" spans="1:7" ht="27.75" customHeight="1">
      <c r="A78" s="104" t="s">
        <v>13</v>
      </c>
      <c r="B78" s="116" t="s">
        <v>282</v>
      </c>
      <c r="C78" s="105">
        <v>2000</v>
      </c>
      <c r="D78" s="103"/>
      <c r="E78" s="114"/>
      <c r="F78" s="21"/>
      <c r="G78" s="21"/>
    </row>
    <row r="79" spans="1:7" ht="27.75" customHeight="1">
      <c r="A79" s="104" t="s">
        <v>13</v>
      </c>
      <c r="B79" s="116" t="s">
        <v>283</v>
      </c>
      <c r="C79" s="105">
        <v>3000</v>
      </c>
      <c r="D79" s="103"/>
      <c r="E79" s="114"/>
      <c r="F79" s="21"/>
      <c r="G79" s="21"/>
    </row>
    <row r="80" spans="1:7" ht="27.75" customHeight="1">
      <c r="A80" s="104" t="s">
        <v>13</v>
      </c>
      <c r="B80" s="116" t="s">
        <v>284</v>
      </c>
      <c r="C80" s="105">
        <v>7500</v>
      </c>
      <c r="D80" s="103"/>
      <c r="E80" s="114"/>
      <c r="F80" s="21"/>
      <c r="G80" s="21"/>
    </row>
    <row r="81" spans="1:7" s="85" customFormat="1" ht="26.45" customHeight="1">
      <c r="A81" s="101" t="s">
        <v>30</v>
      </c>
      <c r="B81" s="66" t="s">
        <v>79</v>
      </c>
      <c r="C81" s="100">
        <f>SUM(C82:C84)</f>
        <v>6900</v>
      </c>
      <c r="D81" s="103"/>
      <c r="E81" s="117"/>
      <c r="F81" s="89"/>
      <c r="G81" s="89"/>
    </row>
    <row r="82" spans="1:7" ht="26.45" customHeight="1">
      <c r="A82" s="104" t="s">
        <v>13</v>
      </c>
      <c r="B82" s="40" t="s">
        <v>285</v>
      </c>
      <c r="C82" s="105">
        <v>2400</v>
      </c>
      <c r="D82" s="103"/>
      <c r="E82" s="114"/>
      <c r="F82" s="21"/>
      <c r="G82" s="21"/>
    </row>
    <row r="83" spans="1:7" ht="26.45" customHeight="1">
      <c r="A83" s="104" t="s">
        <v>13</v>
      </c>
      <c r="B83" s="40" t="s">
        <v>108</v>
      </c>
      <c r="C83" s="105">
        <v>2300</v>
      </c>
      <c r="D83" s="103"/>
      <c r="E83" s="113"/>
      <c r="F83" s="21"/>
      <c r="G83" s="21"/>
    </row>
    <row r="84" spans="1:7" ht="26.45" customHeight="1">
      <c r="A84" s="104" t="s">
        <v>13</v>
      </c>
      <c r="B84" s="118" t="s">
        <v>286</v>
      </c>
      <c r="C84" s="119">
        <v>2200</v>
      </c>
      <c r="D84" s="120"/>
      <c r="E84" s="114"/>
      <c r="F84" s="21"/>
      <c r="G84" s="21"/>
    </row>
  </sheetData>
  <mergeCells count="3">
    <mergeCell ref="A1:D1"/>
    <mergeCell ref="A2:D2"/>
    <mergeCell ref="D70:D77"/>
  </mergeCells>
  <pageMargins left="0.196850393700787" right="0.15748031496063" top="0.31496062992126" bottom="0.196850393700787" header="0.31496062992126" footer="0.15748031496063"/>
  <pageSetup paperSize="9" scale="81" fitToHeight="0" orientation="portrait"/>
  <headerFooter>
    <oddHeader>&amp;R&amp;20Biểu  số 4</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3">
    <pageSetUpPr fitToPage="1"/>
  </sheetPr>
  <dimension ref="A1:V67"/>
  <sheetViews>
    <sheetView workbookViewId="0"/>
  </sheetViews>
  <sheetFormatPr defaultColWidth="8.625" defaultRowHeight="15.75"/>
  <cols>
    <col min="1" max="1" width="6.625" style="20" customWidth="1"/>
    <col min="2" max="2" width="43.5" style="21" customWidth="1"/>
    <col min="3" max="3" width="11" style="53" customWidth="1"/>
    <col min="4" max="4" width="10.125" style="53" customWidth="1"/>
    <col min="5" max="6" width="9.5" style="53" customWidth="1"/>
    <col min="7" max="7" width="9.875" style="53" customWidth="1"/>
    <col min="8" max="10" width="10.125" style="53" customWidth="1"/>
    <col min="11" max="11" width="9.125" style="53" customWidth="1"/>
    <col min="12" max="12" width="8.875" style="53" customWidth="1"/>
    <col min="13" max="13" width="8.625" style="53" customWidth="1"/>
    <col min="14" max="14" width="10.875" style="53" customWidth="1"/>
    <col min="15" max="15" width="10" style="53" customWidth="1"/>
    <col min="16" max="16" width="12.5" style="22" hidden="1" customWidth="1"/>
    <col min="17" max="17" width="16.5" style="22" hidden="1" customWidth="1"/>
    <col min="18" max="21" width="8.625" style="22" hidden="1" customWidth="1"/>
    <col min="22" max="22" width="11.875" style="22" customWidth="1"/>
    <col min="23" max="16384" width="8.625" style="22"/>
  </cols>
  <sheetData>
    <row r="1" spans="1:16" ht="21.75" customHeight="1">
      <c r="B1" s="375" t="s">
        <v>287</v>
      </c>
      <c r="C1" s="375"/>
      <c r="D1" s="375"/>
      <c r="E1" s="375"/>
      <c r="F1" s="375"/>
      <c r="G1" s="375"/>
      <c r="H1" s="375"/>
      <c r="I1" s="375"/>
      <c r="J1" s="375"/>
      <c r="K1" s="375"/>
      <c r="L1" s="375"/>
      <c r="M1" s="375"/>
      <c r="N1" s="375"/>
      <c r="O1" s="375"/>
    </row>
    <row r="2" spans="1:16" ht="21" customHeight="1">
      <c r="A2" s="374" t="str">
        <f>'SỰ NGHIỆP 2024'!A2:R2</f>
        <v>(Kèm theo Báo cáo số    /BC-UBND ngày     tháng   12  năm 2023 của UBND thành phố Điện Biên Phủ)</v>
      </c>
      <c r="B2" s="374"/>
      <c r="C2" s="374"/>
      <c r="D2" s="374"/>
      <c r="E2" s="374"/>
      <c r="F2" s="374"/>
      <c r="G2" s="374"/>
      <c r="H2" s="374"/>
      <c r="I2" s="374"/>
      <c r="J2" s="374"/>
      <c r="K2" s="374"/>
      <c r="L2" s="374"/>
      <c r="M2" s="374"/>
      <c r="N2" s="374"/>
      <c r="O2" s="374"/>
    </row>
    <row r="3" spans="1:16" ht="36.6" customHeight="1">
      <c r="A3" s="54" t="s">
        <v>2</v>
      </c>
      <c r="B3" s="55" t="s">
        <v>129</v>
      </c>
      <c r="C3" s="56" t="s">
        <v>288</v>
      </c>
      <c r="D3" s="56" t="s">
        <v>289</v>
      </c>
      <c r="E3" s="56" t="s">
        <v>290</v>
      </c>
      <c r="F3" s="56" t="s">
        <v>291</v>
      </c>
      <c r="G3" s="56" t="s">
        <v>292</v>
      </c>
      <c r="H3" s="56" t="s">
        <v>293</v>
      </c>
      <c r="I3" s="56" t="s">
        <v>294</v>
      </c>
      <c r="J3" s="56" t="s">
        <v>295</v>
      </c>
      <c r="K3" s="56" t="s">
        <v>296</v>
      </c>
      <c r="L3" s="56" t="s">
        <v>297</v>
      </c>
      <c r="M3" s="56" t="s">
        <v>298</v>
      </c>
      <c r="N3" s="56" t="s">
        <v>299</v>
      </c>
      <c r="O3" s="56" t="s">
        <v>300</v>
      </c>
    </row>
    <row r="4" spans="1:16" s="19" customFormat="1" ht="20.25" customHeight="1">
      <c r="A4" s="57" t="s">
        <v>9</v>
      </c>
      <c r="B4" s="58" t="s">
        <v>301</v>
      </c>
      <c r="C4" s="47">
        <f t="shared" ref="C4:I4" si="0">+C5+C15+C16</f>
        <v>102096</v>
      </c>
      <c r="D4" s="47">
        <f t="shared" si="0"/>
        <v>7826</v>
      </c>
      <c r="E4" s="47">
        <f t="shared" si="0"/>
        <v>6716</v>
      </c>
      <c r="F4" s="47">
        <f t="shared" si="0"/>
        <v>5787</v>
      </c>
      <c r="G4" s="47">
        <f t="shared" si="0"/>
        <v>8811</v>
      </c>
      <c r="H4" s="47">
        <f t="shared" si="0"/>
        <v>8221</v>
      </c>
      <c r="I4" s="47">
        <f t="shared" si="0"/>
        <v>10885</v>
      </c>
      <c r="J4" s="47">
        <f t="shared" ref="J4:O4" si="1">+J5+J15+J16</f>
        <v>7153</v>
      </c>
      <c r="K4" s="47">
        <f t="shared" si="1"/>
        <v>8485</v>
      </c>
      <c r="L4" s="47">
        <f t="shared" si="1"/>
        <v>10070</v>
      </c>
      <c r="M4" s="47">
        <f t="shared" si="1"/>
        <v>8902</v>
      </c>
      <c r="N4" s="47">
        <f t="shared" si="1"/>
        <v>10805</v>
      </c>
      <c r="O4" s="47">
        <f t="shared" si="1"/>
        <v>8435</v>
      </c>
      <c r="P4" s="19">
        <v>79649</v>
      </c>
    </row>
    <row r="5" spans="1:16" ht="20.25" customHeight="1">
      <c r="A5" s="57">
        <v>1</v>
      </c>
      <c r="B5" s="58" t="s">
        <v>302</v>
      </c>
      <c r="C5" s="47">
        <f t="shared" ref="C5:C15" si="2">SUM(D5:O5)</f>
        <v>10957</v>
      </c>
      <c r="D5" s="47">
        <f>D6+D9</f>
        <v>1625</v>
      </c>
      <c r="E5" s="47">
        <f>E6+E9</f>
        <v>660</v>
      </c>
      <c r="F5" s="47">
        <f t="shared" ref="F5:O5" si="3">F6+F9</f>
        <v>350</v>
      </c>
      <c r="G5" s="47">
        <f t="shared" si="3"/>
        <v>1990</v>
      </c>
      <c r="H5" s="47">
        <f t="shared" si="3"/>
        <v>1115</v>
      </c>
      <c r="I5" s="47">
        <f t="shared" si="3"/>
        <v>3640</v>
      </c>
      <c r="J5" s="47">
        <f t="shared" si="3"/>
        <v>430</v>
      </c>
      <c r="K5" s="47">
        <f t="shared" si="3"/>
        <v>785</v>
      </c>
      <c r="L5" s="47">
        <f t="shared" si="3"/>
        <v>80</v>
      </c>
      <c r="M5" s="47">
        <f t="shared" si="3"/>
        <v>148</v>
      </c>
      <c r="N5" s="47">
        <f t="shared" si="3"/>
        <v>64</v>
      </c>
      <c r="O5" s="47">
        <f t="shared" si="3"/>
        <v>70</v>
      </c>
      <c r="P5" s="33">
        <f>+C5-C7</f>
        <v>4757</v>
      </c>
    </row>
    <row r="6" spans="1:16" s="52" customFormat="1" ht="20.25" customHeight="1">
      <c r="A6" s="59" t="s">
        <v>142</v>
      </c>
      <c r="B6" s="60" t="s">
        <v>303</v>
      </c>
      <c r="C6" s="61">
        <f t="shared" si="2"/>
        <v>6916</v>
      </c>
      <c r="D6" s="61">
        <f>SUM(D7:D8)</f>
        <v>760</v>
      </c>
      <c r="E6" s="61">
        <f>SUM(E7:E8)</f>
        <v>100</v>
      </c>
      <c r="F6" s="61">
        <f t="shared" ref="F6:O6" si="4">SUM(F7:F8)</f>
        <v>50</v>
      </c>
      <c r="G6" s="61">
        <f t="shared" si="4"/>
        <v>1600</v>
      </c>
      <c r="H6" s="61">
        <f t="shared" si="4"/>
        <v>580</v>
      </c>
      <c r="I6" s="61">
        <f t="shared" si="4"/>
        <v>3100</v>
      </c>
      <c r="J6" s="61">
        <f t="shared" si="4"/>
        <v>150</v>
      </c>
      <c r="K6" s="61">
        <f t="shared" si="4"/>
        <v>500</v>
      </c>
      <c r="L6" s="61">
        <f t="shared" si="4"/>
        <v>10</v>
      </c>
      <c r="M6" s="61">
        <f t="shared" si="4"/>
        <v>36</v>
      </c>
      <c r="N6" s="61">
        <f t="shared" si="4"/>
        <v>10</v>
      </c>
      <c r="O6" s="61">
        <f t="shared" si="4"/>
        <v>20</v>
      </c>
      <c r="P6" s="72">
        <f>+I5-I7</f>
        <v>640</v>
      </c>
    </row>
    <row r="7" spans="1:16" ht="20.25" customHeight="1">
      <c r="A7" s="34"/>
      <c r="B7" s="205" t="s">
        <v>304</v>
      </c>
      <c r="C7" s="62">
        <f t="shared" si="2"/>
        <v>6200</v>
      </c>
      <c r="D7" s="63">
        <v>700</v>
      </c>
      <c r="E7" s="62"/>
      <c r="F7" s="63"/>
      <c r="G7" s="63">
        <v>1500</v>
      </c>
      <c r="H7" s="63">
        <v>500</v>
      </c>
      <c r="I7" s="63">
        <v>3000</v>
      </c>
      <c r="J7" s="63">
        <v>100</v>
      </c>
      <c r="K7" s="63">
        <v>400</v>
      </c>
      <c r="L7" s="63"/>
      <c r="M7" s="63"/>
      <c r="N7" s="63"/>
      <c r="O7" s="63"/>
      <c r="P7" s="73">
        <f>+J5-J7</f>
        <v>330</v>
      </c>
    </row>
    <row r="8" spans="1:16" ht="20.25" customHeight="1">
      <c r="A8" s="34"/>
      <c r="B8" s="205" t="s">
        <v>305</v>
      </c>
      <c r="C8" s="62">
        <f t="shared" si="2"/>
        <v>716</v>
      </c>
      <c r="D8" s="62">
        <v>60</v>
      </c>
      <c r="E8" s="62">
        <v>100</v>
      </c>
      <c r="F8" s="62">
        <v>50</v>
      </c>
      <c r="G8" s="62">
        <v>100</v>
      </c>
      <c r="H8" s="62">
        <v>80</v>
      </c>
      <c r="I8" s="62">
        <v>100</v>
      </c>
      <c r="J8" s="62">
        <v>50</v>
      </c>
      <c r="K8" s="62">
        <v>100</v>
      </c>
      <c r="L8" s="62">
        <v>10</v>
      </c>
      <c r="M8" s="62">
        <v>36</v>
      </c>
      <c r="N8" s="62">
        <v>10</v>
      </c>
      <c r="O8" s="62">
        <v>20</v>
      </c>
      <c r="P8" s="73" t="e">
        <f>C4-#REF!</f>
        <v>#REF!</v>
      </c>
    </row>
    <row r="9" spans="1:16" s="52" customFormat="1" ht="22.5" customHeight="1">
      <c r="A9" s="59" t="s">
        <v>143</v>
      </c>
      <c r="B9" s="60" t="s">
        <v>306</v>
      </c>
      <c r="C9" s="61">
        <f t="shared" si="2"/>
        <v>4041</v>
      </c>
      <c r="D9" s="61">
        <f>SUM(D10:D14)-D11</f>
        <v>865</v>
      </c>
      <c r="E9" s="61">
        <f>SUM(E10:E14)-E11</f>
        <v>560</v>
      </c>
      <c r="F9" s="61">
        <f t="shared" ref="F9:O9" si="5">SUM(F10:F14)-F11</f>
        <v>300</v>
      </c>
      <c r="G9" s="61">
        <f t="shared" si="5"/>
        <v>390</v>
      </c>
      <c r="H9" s="61">
        <f t="shared" si="5"/>
        <v>535</v>
      </c>
      <c r="I9" s="61">
        <f t="shared" si="5"/>
        <v>540</v>
      </c>
      <c r="J9" s="61">
        <f t="shared" si="5"/>
        <v>280</v>
      </c>
      <c r="K9" s="61">
        <f t="shared" si="5"/>
        <v>285</v>
      </c>
      <c r="L9" s="61">
        <f t="shared" si="5"/>
        <v>70</v>
      </c>
      <c r="M9" s="61">
        <f t="shared" si="5"/>
        <v>112</v>
      </c>
      <c r="N9" s="61">
        <f t="shared" si="5"/>
        <v>54</v>
      </c>
      <c r="O9" s="61">
        <f t="shared" si="5"/>
        <v>50</v>
      </c>
    </row>
    <row r="10" spans="1:16" ht="22.5" customHeight="1">
      <c r="A10" s="34"/>
      <c r="B10" s="208" t="s">
        <v>307</v>
      </c>
      <c r="C10" s="62">
        <f t="shared" si="2"/>
        <v>1078</v>
      </c>
      <c r="D10" s="62">
        <f>300-18</f>
        <v>282</v>
      </c>
      <c r="E10" s="62">
        <v>160</v>
      </c>
      <c r="F10" s="62">
        <v>120</v>
      </c>
      <c r="G10" s="62">
        <v>140</v>
      </c>
      <c r="H10" s="62">
        <v>60</v>
      </c>
      <c r="I10" s="62">
        <v>60</v>
      </c>
      <c r="J10" s="62">
        <v>70</v>
      </c>
      <c r="K10" s="62">
        <v>15</v>
      </c>
      <c r="L10" s="62">
        <v>35</v>
      </c>
      <c r="M10" s="62">
        <v>80</v>
      </c>
      <c r="N10" s="62">
        <v>36</v>
      </c>
      <c r="O10" s="62">
        <v>20</v>
      </c>
    </row>
    <row r="11" spans="1:16" ht="22.5" customHeight="1">
      <c r="A11" s="34"/>
      <c r="B11" s="208" t="s">
        <v>308</v>
      </c>
      <c r="C11" s="62">
        <f t="shared" si="2"/>
        <v>0</v>
      </c>
      <c r="D11" s="62"/>
      <c r="E11" s="62"/>
      <c r="F11" s="62"/>
      <c r="G11" s="62"/>
      <c r="H11" s="62"/>
      <c r="I11" s="62"/>
      <c r="J11" s="62"/>
      <c r="K11" s="62"/>
      <c r="L11" s="62"/>
      <c r="M11" s="62"/>
      <c r="N11" s="62"/>
      <c r="O11" s="62"/>
    </row>
    <row r="12" spans="1:16" ht="22.5" customHeight="1">
      <c r="A12" s="34"/>
      <c r="B12" s="205" t="s">
        <v>309</v>
      </c>
      <c r="C12" s="62">
        <f t="shared" si="2"/>
        <v>2600</v>
      </c>
      <c r="D12" s="62">
        <f>550+18</f>
        <v>568</v>
      </c>
      <c r="E12" s="62">
        <v>380</v>
      </c>
      <c r="F12" s="62">
        <v>150</v>
      </c>
      <c r="G12" s="62">
        <v>180</v>
      </c>
      <c r="H12" s="62">
        <v>450</v>
      </c>
      <c r="I12" s="62">
        <v>450</v>
      </c>
      <c r="J12" s="62">
        <v>180</v>
      </c>
      <c r="K12" s="62">
        <v>230</v>
      </c>
      <c r="L12" s="62"/>
      <c r="M12" s="62">
        <v>9</v>
      </c>
      <c r="N12" s="62">
        <v>3</v>
      </c>
      <c r="O12" s="62"/>
    </row>
    <row r="13" spans="1:16" ht="22.5" customHeight="1">
      <c r="A13" s="34"/>
      <c r="B13" s="205" t="s">
        <v>310</v>
      </c>
      <c r="C13" s="62">
        <f t="shared" si="2"/>
        <v>263</v>
      </c>
      <c r="D13" s="62">
        <v>15</v>
      </c>
      <c r="E13" s="62">
        <v>20</v>
      </c>
      <c r="F13" s="62">
        <v>30</v>
      </c>
      <c r="G13" s="62">
        <v>50</v>
      </c>
      <c r="H13" s="62">
        <v>10</v>
      </c>
      <c r="I13" s="62">
        <v>30</v>
      </c>
      <c r="J13" s="62">
        <v>10</v>
      </c>
      <c r="K13" s="62">
        <v>20</v>
      </c>
      <c r="L13" s="62">
        <v>35</v>
      </c>
      <c r="M13" s="62">
        <v>23</v>
      </c>
      <c r="N13" s="62">
        <v>15</v>
      </c>
      <c r="O13" s="62">
        <v>5</v>
      </c>
    </row>
    <row r="14" spans="1:16" ht="24" customHeight="1">
      <c r="A14" s="34"/>
      <c r="B14" s="205" t="s">
        <v>311</v>
      </c>
      <c r="C14" s="62">
        <f t="shared" si="2"/>
        <v>100</v>
      </c>
      <c r="D14" s="62"/>
      <c r="E14" s="62"/>
      <c r="F14" s="62"/>
      <c r="G14" s="62">
        <v>20</v>
      </c>
      <c r="H14" s="62">
        <v>15</v>
      </c>
      <c r="I14" s="62"/>
      <c r="J14" s="62">
        <v>20</v>
      </c>
      <c r="K14" s="62">
        <v>20</v>
      </c>
      <c r="L14" s="62"/>
      <c r="M14" s="62"/>
      <c r="N14" s="62"/>
      <c r="O14" s="62">
        <v>25</v>
      </c>
    </row>
    <row r="15" spans="1:16" ht="19.5" customHeight="1">
      <c r="A15" s="57">
        <v>2</v>
      </c>
      <c r="B15" s="58" t="s">
        <v>312</v>
      </c>
      <c r="C15" s="62">
        <f t="shared" si="2"/>
        <v>0</v>
      </c>
      <c r="D15" s="47"/>
      <c r="E15" s="47"/>
      <c r="F15" s="47"/>
      <c r="G15" s="47"/>
      <c r="H15" s="62"/>
      <c r="I15" s="47"/>
      <c r="J15" s="47"/>
      <c r="K15" s="47"/>
      <c r="L15" s="47"/>
      <c r="M15" s="47"/>
      <c r="N15" s="47"/>
      <c r="O15" s="47"/>
    </row>
    <row r="16" spans="1:16" ht="19.5" customHeight="1">
      <c r="A16" s="57">
        <v>3</v>
      </c>
      <c r="B16" s="58" t="s">
        <v>313</v>
      </c>
      <c r="C16" s="47">
        <f t="shared" ref="C16:C26" si="6">SUM(D16:O16)</f>
        <v>91139</v>
      </c>
      <c r="D16" s="47">
        <f t="shared" ref="D16:O16" si="7">D17+D22</f>
        <v>6201</v>
      </c>
      <c r="E16" s="47">
        <f t="shared" si="7"/>
        <v>6056</v>
      </c>
      <c r="F16" s="47">
        <f t="shared" si="7"/>
        <v>5437</v>
      </c>
      <c r="G16" s="47">
        <f t="shared" si="7"/>
        <v>6821</v>
      </c>
      <c r="H16" s="47">
        <f t="shared" si="7"/>
        <v>7106</v>
      </c>
      <c r="I16" s="47">
        <f t="shared" si="7"/>
        <v>7245</v>
      </c>
      <c r="J16" s="47">
        <f t="shared" si="7"/>
        <v>6723</v>
      </c>
      <c r="K16" s="47">
        <f t="shared" si="7"/>
        <v>7700</v>
      </c>
      <c r="L16" s="47">
        <f t="shared" si="7"/>
        <v>9990</v>
      </c>
      <c r="M16" s="47">
        <f t="shared" si="7"/>
        <v>8754</v>
      </c>
      <c r="N16" s="47">
        <f t="shared" si="7"/>
        <v>10741</v>
      </c>
      <c r="O16" s="47">
        <f t="shared" si="7"/>
        <v>8365</v>
      </c>
      <c r="P16" s="33"/>
    </row>
    <row r="17" spans="1:22" s="19" customFormat="1" ht="19.5" customHeight="1">
      <c r="A17" s="57" t="s">
        <v>146</v>
      </c>
      <c r="B17" s="58" t="s">
        <v>314</v>
      </c>
      <c r="C17" s="47">
        <f t="shared" si="6"/>
        <v>84573</v>
      </c>
      <c r="D17" s="47">
        <f>SUM(D18:D21)</f>
        <v>6201</v>
      </c>
      <c r="E17" s="47">
        <f t="shared" ref="E17:O17" si="8">SUM(E18:E21)</f>
        <v>6056</v>
      </c>
      <c r="F17" s="47">
        <f t="shared" si="8"/>
        <v>5437</v>
      </c>
      <c r="G17" s="47">
        <f t="shared" si="8"/>
        <v>6821</v>
      </c>
      <c r="H17" s="47">
        <f t="shared" si="8"/>
        <v>7106</v>
      </c>
      <c r="I17" s="47">
        <f t="shared" si="8"/>
        <v>7245</v>
      </c>
      <c r="J17" s="47">
        <f t="shared" si="8"/>
        <v>6723</v>
      </c>
      <c r="K17" s="47">
        <f t="shared" si="8"/>
        <v>6976</v>
      </c>
      <c r="L17" s="47">
        <f t="shared" si="8"/>
        <v>8800</v>
      </c>
      <c r="M17" s="47">
        <f t="shared" si="8"/>
        <v>7617</v>
      </c>
      <c r="N17" s="47">
        <f t="shared" si="8"/>
        <v>8363</v>
      </c>
      <c r="O17" s="47">
        <f t="shared" si="8"/>
        <v>7228</v>
      </c>
      <c r="P17" s="74"/>
    </row>
    <row r="18" spans="1:22" ht="19.5" customHeight="1">
      <c r="A18" s="34"/>
      <c r="B18" s="208" t="s">
        <v>315</v>
      </c>
      <c r="C18" s="62">
        <f t="shared" si="6"/>
        <v>84107</v>
      </c>
      <c r="D18" s="62">
        <f>6066+35+100</f>
        <v>6201</v>
      </c>
      <c r="E18" s="62">
        <f>5921+35+100</f>
        <v>6056</v>
      </c>
      <c r="F18" s="62">
        <f>5277+25+35+100</f>
        <v>5437</v>
      </c>
      <c r="G18" s="62">
        <f>6686+35+100</f>
        <v>6821</v>
      </c>
      <c r="H18" s="62">
        <f>6971+35+100</f>
        <v>7106</v>
      </c>
      <c r="I18" s="62">
        <f>7050+35+60+100</f>
        <v>7245</v>
      </c>
      <c r="J18" s="62">
        <f>6496+92+35+100</f>
        <v>6723</v>
      </c>
      <c r="K18" s="62">
        <f>6767+35+100</f>
        <v>6902</v>
      </c>
      <c r="L18" s="62">
        <f>8562+35+100</f>
        <v>8697</v>
      </c>
      <c r="M18" s="62">
        <f>7378+35+100</f>
        <v>7513</v>
      </c>
      <c r="N18" s="62">
        <f>8148+35+100</f>
        <v>8283</v>
      </c>
      <c r="O18" s="62">
        <f>6988+35+100</f>
        <v>7123</v>
      </c>
      <c r="P18" s="33">
        <f>+P28</f>
        <v>0</v>
      </c>
      <c r="Q18" s="33"/>
    </row>
    <row r="19" spans="1:22" ht="36.6" customHeight="1">
      <c r="A19" s="34"/>
      <c r="B19" s="208" t="s">
        <v>316</v>
      </c>
      <c r="C19" s="62">
        <f t="shared" si="6"/>
        <v>259</v>
      </c>
      <c r="D19" s="62">
        <f>D42</f>
        <v>0</v>
      </c>
      <c r="E19" s="62">
        <f t="shared" ref="E19:U19" si="9">E42</f>
        <v>0</v>
      </c>
      <c r="F19" s="62">
        <f t="shared" si="9"/>
        <v>0</v>
      </c>
      <c r="G19" s="62">
        <f t="shared" si="9"/>
        <v>0</v>
      </c>
      <c r="H19" s="62">
        <f t="shared" si="9"/>
        <v>0</v>
      </c>
      <c r="I19" s="62">
        <f t="shared" si="9"/>
        <v>0</v>
      </c>
      <c r="J19" s="62">
        <f t="shared" si="9"/>
        <v>0</v>
      </c>
      <c r="K19" s="62">
        <f t="shared" si="9"/>
        <v>51</v>
      </c>
      <c r="L19" s="62">
        <f t="shared" si="9"/>
        <v>52</v>
      </c>
      <c r="M19" s="62">
        <f t="shared" si="9"/>
        <v>52</v>
      </c>
      <c r="N19" s="62">
        <f t="shared" si="9"/>
        <v>52</v>
      </c>
      <c r="O19" s="62">
        <f t="shared" si="9"/>
        <v>52</v>
      </c>
      <c r="P19" s="62">
        <f t="shared" si="9"/>
        <v>0</v>
      </c>
      <c r="Q19" s="62">
        <f t="shared" si="9"/>
        <v>0</v>
      </c>
      <c r="R19" s="62">
        <f t="shared" si="9"/>
        <v>0</v>
      </c>
      <c r="S19" s="62">
        <f t="shared" si="9"/>
        <v>0</v>
      </c>
      <c r="T19" s="62">
        <f t="shared" si="9"/>
        <v>0</v>
      </c>
      <c r="U19" s="62">
        <f t="shared" si="9"/>
        <v>0</v>
      </c>
    </row>
    <row r="20" spans="1:22" ht="42" customHeight="1">
      <c r="A20" s="34"/>
      <c r="B20" s="208" t="s">
        <v>317</v>
      </c>
      <c r="C20" s="62">
        <f t="shared" si="6"/>
        <v>94</v>
      </c>
      <c r="D20" s="62">
        <f>D44</f>
        <v>0</v>
      </c>
      <c r="E20" s="62">
        <f t="shared" ref="E20:U20" si="10">E44</f>
        <v>0</v>
      </c>
      <c r="F20" s="62">
        <f t="shared" si="10"/>
        <v>0</v>
      </c>
      <c r="G20" s="62">
        <f t="shared" si="10"/>
        <v>0</v>
      </c>
      <c r="H20" s="62">
        <f t="shared" si="10"/>
        <v>0</v>
      </c>
      <c r="I20" s="62">
        <f t="shared" si="10"/>
        <v>0</v>
      </c>
      <c r="J20" s="62">
        <f t="shared" si="10"/>
        <v>0</v>
      </c>
      <c r="K20" s="62">
        <f t="shared" si="10"/>
        <v>23</v>
      </c>
      <c r="L20" s="62">
        <f t="shared" si="10"/>
        <v>23</v>
      </c>
      <c r="M20" s="62">
        <f t="shared" si="10"/>
        <v>24</v>
      </c>
      <c r="N20" s="62">
        <f t="shared" si="10"/>
        <v>0</v>
      </c>
      <c r="O20" s="62">
        <f t="shared" si="10"/>
        <v>24</v>
      </c>
      <c r="P20" s="62">
        <f t="shared" si="10"/>
        <v>0</v>
      </c>
      <c r="Q20" s="62">
        <f t="shared" si="10"/>
        <v>0</v>
      </c>
      <c r="R20" s="62">
        <f t="shared" si="10"/>
        <v>0</v>
      </c>
      <c r="S20" s="62">
        <f t="shared" si="10"/>
        <v>0</v>
      </c>
      <c r="T20" s="62">
        <f t="shared" si="10"/>
        <v>0</v>
      </c>
      <c r="U20" s="62">
        <f t="shared" si="10"/>
        <v>0</v>
      </c>
    </row>
    <row r="21" spans="1:22" ht="42" customHeight="1">
      <c r="A21" s="34"/>
      <c r="B21" s="208" t="s">
        <v>318</v>
      </c>
      <c r="C21" s="62">
        <f t="shared" si="6"/>
        <v>113</v>
      </c>
      <c r="D21" s="62">
        <f>D46</f>
        <v>0</v>
      </c>
      <c r="E21" s="62">
        <f t="shared" ref="E21:U21" si="11">E46</f>
        <v>0</v>
      </c>
      <c r="F21" s="62">
        <f t="shared" si="11"/>
        <v>0</v>
      </c>
      <c r="G21" s="62">
        <f t="shared" si="11"/>
        <v>0</v>
      </c>
      <c r="H21" s="62">
        <f t="shared" si="11"/>
        <v>0</v>
      </c>
      <c r="I21" s="62">
        <f t="shared" si="11"/>
        <v>0</v>
      </c>
      <c r="J21" s="62">
        <f t="shared" si="11"/>
        <v>0</v>
      </c>
      <c r="K21" s="62">
        <f t="shared" si="11"/>
        <v>0</v>
      </c>
      <c r="L21" s="62">
        <f t="shared" si="11"/>
        <v>28</v>
      </c>
      <c r="M21" s="62">
        <f t="shared" si="11"/>
        <v>28</v>
      </c>
      <c r="N21" s="62">
        <f t="shared" si="11"/>
        <v>28</v>
      </c>
      <c r="O21" s="62">
        <f t="shared" si="11"/>
        <v>29</v>
      </c>
      <c r="P21" s="62">
        <f t="shared" si="11"/>
        <v>0</v>
      </c>
      <c r="Q21" s="62">
        <f t="shared" si="11"/>
        <v>0</v>
      </c>
      <c r="R21" s="62">
        <f t="shared" si="11"/>
        <v>0</v>
      </c>
      <c r="S21" s="62">
        <f t="shared" si="11"/>
        <v>0</v>
      </c>
      <c r="T21" s="62">
        <f t="shared" si="11"/>
        <v>0</v>
      </c>
      <c r="U21" s="62">
        <f t="shared" si="11"/>
        <v>0</v>
      </c>
    </row>
    <row r="22" spans="1:22" s="19" customFormat="1" ht="23.45" customHeight="1">
      <c r="A22" s="57" t="s">
        <v>147</v>
      </c>
      <c r="B22" s="58" t="s">
        <v>319</v>
      </c>
      <c r="C22" s="47">
        <f t="shared" si="6"/>
        <v>6566</v>
      </c>
      <c r="D22" s="47">
        <f t="shared" ref="D22:O22" si="12">SUM(D23:D26)</f>
        <v>0</v>
      </c>
      <c r="E22" s="47">
        <f t="shared" si="12"/>
        <v>0</v>
      </c>
      <c r="F22" s="47">
        <f t="shared" si="12"/>
        <v>0</v>
      </c>
      <c r="G22" s="47">
        <f t="shared" si="12"/>
        <v>0</v>
      </c>
      <c r="H22" s="47">
        <f t="shared" si="12"/>
        <v>0</v>
      </c>
      <c r="I22" s="47">
        <f t="shared" si="12"/>
        <v>0</v>
      </c>
      <c r="J22" s="47">
        <f t="shared" si="12"/>
        <v>0</v>
      </c>
      <c r="K22" s="47">
        <f t="shared" si="12"/>
        <v>724</v>
      </c>
      <c r="L22" s="47">
        <f t="shared" si="12"/>
        <v>1190</v>
      </c>
      <c r="M22" s="47">
        <f t="shared" si="12"/>
        <v>1137</v>
      </c>
      <c r="N22" s="47">
        <f t="shared" si="12"/>
        <v>2378</v>
      </c>
      <c r="O22" s="47">
        <f t="shared" si="12"/>
        <v>1137</v>
      </c>
      <c r="P22" s="75" t="e">
        <f>+C4-C7-#REF!-C34-C35-C36-C57-660-420</f>
        <v>#REF!</v>
      </c>
    </row>
    <row r="23" spans="1:22" ht="33.6" customHeight="1">
      <c r="A23" s="34"/>
      <c r="B23" s="208" t="s">
        <v>320</v>
      </c>
      <c r="C23" s="62">
        <f t="shared" si="6"/>
        <v>4655</v>
      </c>
      <c r="D23" s="62">
        <f>D49</f>
        <v>0</v>
      </c>
      <c r="E23" s="62">
        <f t="shared" ref="E23:O23" si="13">E49</f>
        <v>0</v>
      </c>
      <c r="F23" s="62">
        <f t="shared" si="13"/>
        <v>0</v>
      </c>
      <c r="G23" s="62">
        <f t="shared" si="13"/>
        <v>0</v>
      </c>
      <c r="H23" s="62">
        <f t="shared" si="13"/>
        <v>0</v>
      </c>
      <c r="I23" s="62">
        <f t="shared" si="13"/>
        <v>0</v>
      </c>
      <c r="J23" s="62">
        <f t="shared" si="13"/>
        <v>0</v>
      </c>
      <c r="K23" s="62">
        <f t="shared" si="13"/>
        <v>314</v>
      </c>
      <c r="L23" s="62">
        <f t="shared" si="13"/>
        <v>586</v>
      </c>
      <c r="M23" s="62">
        <f t="shared" si="13"/>
        <v>785</v>
      </c>
      <c r="N23" s="62">
        <f t="shared" si="13"/>
        <v>2185</v>
      </c>
      <c r="O23" s="62">
        <f t="shared" si="13"/>
        <v>785</v>
      </c>
      <c r="P23" s="73"/>
    </row>
    <row r="24" spans="1:22" ht="33" customHeight="1">
      <c r="A24" s="34"/>
      <c r="B24" s="208" t="s">
        <v>321</v>
      </c>
      <c r="C24" s="62">
        <f t="shared" si="6"/>
        <v>1140</v>
      </c>
      <c r="D24" s="62">
        <f>D56</f>
        <v>0</v>
      </c>
      <c r="E24" s="62">
        <f t="shared" ref="E24:O24" si="14">E56</f>
        <v>0</v>
      </c>
      <c r="F24" s="62">
        <f t="shared" si="14"/>
        <v>0</v>
      </c>
      <c r="G24" s="62">
        <f t="shared" si="14"/>
        <v>0</v>
      </c>
      <c r="H24" s="62">
        <f t="shared" si="14"/>
        <v>0</v>
      </c>
      <c r="I24" s="62">
        <f t="shared" si="14"/>
        <v>0</v>
      </c>
      <c r="J24" s="62">
        <f t="shared" si="14"/>
        <v>0</v>
      </c>
      <c r="K24" s="62">
        <f t="shared" si="14"/>
        <v>410</v>
      </c>
      <c r="L24" s="62">
        <f t="shared" si="14"/>
        <v>410</v>
      </c>
      <c r="M24" s="62">
        <f t="shared" si="14"/>
        <v>160</v>
      </c>
      <c r="N24" s="62">
        <f t="shared" si="14"/>
        <v>0</v>
      </c>
      <c r="O24" s="62">
        <f t="shared" si="14"/>
        <v>160</v>
      </c>
      <c r="P24" s="73"/>
    </row>
    <row r="25" spans="1:22" ht="35.450000000000003" customHeight="1">
      <c r="A25" s="34"/>
      <c r="B25" s="208" t="s">
        <v>322</v>
      </c>
      <c r="C25" s="62">
        <f t="shared" si="6"/>
        <v>771</v>
      </c>
      <c r="D25" s="62">
        <f>D62</f>
        <v>0</v>
      </c>
      <c r="E25" s="62">
        <f t="shared" ref="E25:O25" si="15">E62</f>
        <v>0</v>
      </c>
      <c r="F25" s="62">
        <f t="shared" si="15"/>
        <v>0</v>
      </c>
      <c r="G25" s="62">
        <f t="shared" si="15"/>
        <v>0</v>
      </c>
      <c r="H25" s="62">
        <f t="shared" si="15"/>
        <v>0</v>
      </c>
      <c r="I25" s="62">
        <f t="shared" si="15"/>
        <v>0</v>
      </c>
      <c r="J25" s="62">
        <f t="shared" si="15"/>
        <v>0</v>
      </c>
      <c r="K25" s="62">
        <f t="shared" si="15"/>
        <v>0</v>
      </c>
      <c r="L25" s="62">
        <f t="shared" si="15"/>
        <v>194</v>
      </c>
      <c r="M25" s="62">
        <f t="shared" si="15"/>
        <v>192</v>
      </c>
      <c r="N25" s="62">
        <f t="shared" si="15"/>
        <v>193</v>
      </c>
      <c r="O25" s="62">
        <f t="shared" si="15"/>
        <v>192</v>
      </c>
      <c r="P25" s="73"/>
    </row>
    <row r="26" spans="1:22" ht="22.5" customHeight="1">
      <c r="A26" s="34"/>
      <c r="B26" s="208" t="s">
        <v>323</v>
      </c>
      <c r="C26" s="62">
        <f t="shared" si="6"/>
        <v>0</v>
      </c>
      <c r="D26" s="62"/>
      <c r="E26" s="62"/>
      <c r="F26" s="62"/>
      <c r="G26" s="65"/>
      <c r="H26" s="62"/>
      <c r="I26" s="62"/>
      <c r="J26" s="62"/>
      <c r="K26" s="62"/>
      <c r="L26" s="62"/>
      <c r="M26" s="62"/>
      <c r="N26" s="62"/>
      <c r="O26" s="62"/>
      <c r="P26" s="73"/>
    </row>
    <row r="27" spans="1:22" ht="20.25" hidden="1" customHeight="1">
      <c r="A27" s="34"/>
      <c r="B27" s="58" t="s">
        <v>324</v>
      </c>
      <c r="C27" s="47">
        <f>SUM(D27:K27)</f>
        <v>0</v>
      </c>
      <c r="D27" s="47"/>
      <c r="E27" s="47"/>
      <c r="F27" s="47"/>
      <c r="G27" s="47"/>
      <c r="H27" s="47"/>
      <c r="I27" s="47"/>
      <c r="J27" s="47"/>
      <c r="K27" s="47"/>
      <c r="L27" s="47"/>
      <c r="M27" s="47"/>
      <c r="N27" s="47"/>
      <c r="O27" s="47"/>
    </row>
    <row r="28" spans="1:22" s="19" customFormat="1" ht="20.25" customHeight="1">
      <c r="A28" s="57" t="s">
        <v>30</v>
      </c>
      <c r="B28" s="66" t="s">
        <v>325</v>
      </c>
      <c r="C28" s="67">
        <f t="shared" ref="C28:O28" si="16">+C4</f>
        <v>102096</v>
      </c>
      <c r="D28" s="67">
        <f t="shared" si="16"/>
        <v>7826</v>
      </c>
      <c r="E28" s="67">
        <f t="shared" si="16"/>
        <v>6716</v>
      </c>
      <c r="F28" s="67">
        <f t="shared" si="16"/>
        <v>5787</v>
      </c>
      <c r="G28" s="67">
        <f t="shared" si="16"/>
        <v>8811</v>
      </c>
      <c r="H28" s="67">
        <f t="shared" si="16"/>
        <v>8221</v>
      </c>
      <c r="I28" s="67">
        <f t="shared" si="16"/>
        <v>10885</v>
      </c>
      <c r="J28" s="67">
        <f t="shared" si="16"/>
        <v>7153</v>
      </c>
      <c r="K28" s="67">
        <f t="shared" si="16"/>
        <v>8485</v>
      </c>
      <c r="L28" s="67">
        <f t="shared" si="16"/>
        <v>10070</v>
      </c>
      <c r="M28" s="67">
        <f t="shared" si="16"/>
        <v>8902</v>
      </c>
      <c r="N28" s="67">
        <f t="shared" si="16"/>
        <v>10805</v>
      </c>
      <c r="O28" s="67">
        <f t="shared" si="16"/>
        <v>8435</v>
      </c>
      <c r="P28" s="76"/>
      <c r="Q28" s="78"/>
      <c r="R28" s="78"/>
      <c r="S28" s="78"/>
      <c r="T28" s="78"/>
      <c r="U28" s="78"/>
    </row>
    <row r="29" spans="1:22" ht="20.25" customHeight="1">
      <c r="A29" s="34"/>
      <c r="B29" s="66" t="s">
        <v>326</v>
      </c>
      <c r="C29" s="67"/>
      <c r="D29" s="68"/>
      <c r="E29" s="67"/>
      <c r="F29" s="67"/>
      <c r="G29" s="67"/>
      <c r="H29" s="67"/>
      <c r="I29" s="67"/>
      <c r="J29" s="67"/>
      <c r="K29" s="67"/>
      <c r="L29" s="67"/>
      <c r="M29" s="67"/>
      <c r="N29" s="67"/>
      <c r="O29" s="67"/>
      <c r="P29" s="77"/>
      <c r="Q29" s="80"/>
      <c r="R29" s="80"/>
      <c r="S29" s="80"/>
      <c r="T29" s="80"/>
      <c r="U29" s="80"/>
      <c r="V29" s="81">
        <f>SUM(C30:C48)-C33</f>
        <v>103028</v>
      </c>
    </row>
    <row r="30" spans="1:22" s="19" customFormat="1" ht="20.25" customHeight="1">
      <c r="A30" s="57">
        <v>1</v>
      </c>
      <c r="B30" s="66" t="s">
        <v>327</v>
      </c>
      <c r="C30" s="47">
        <f t="shared" ref="C30:C40" si="17">SUM(D30:O30)</f>
        <v>6200</v>
      </c>
      <c r="D30" s="67">
        <f t="shared" ref="D30:O30" si="18">D7</f>
        <v>700</v>
      </c>
      <c r="E30" s="67">
        <f t="shared" si="18"/>
        <v>0</v>
      </c>
      <c r="F30" s="67">
        <f t="shared" si="18"/>
        <v>0</v>
      </c>
      <c r="G30" s="67">
        <f t="shared" si="18"/>
        <v>1500</v>
      </c>
      <c r="H30" s="67">
        <f t="shared" si="18"/>
        <v>500</v>
      </c>
      <c r="I30" s="67">
        <f t="shared" si="18"/>
        <v>3000</v>
      </c>
      <c r="J30" s="67">
        <f t="shared" si="18"/>
        <v>100</v>
      </c>
      <c r="K30" s="67">
        <f t="shared" si="18"/>
        <v>400</v>
      </c>
      <c r="L30" s="67">
        <f t="shared" si="18"/>
        <v>0</v>
      </c>
      <c r="M30" s="67">
        <f t="shared" si="18"/>
        <v>0</v>
      </c>
      <c r="N30" s="67">
        <f t="shared" si="18"/>
        <v>0</v>
      </c>
      <c r="O30" s="67">
        <f t="shared" si="18"/>
        <v>0</v>
      </c>
      <c r="P30" s="78"/>
      <c r="Q30" s="78"/>
      <c r="R30" s="78"/>
      <c r="S30" s="78"/>
      <c r="T30" s="78"/>
      <c r="U30" s="78"/>
      <c r="V30" s="82">
        <f>+V29-C28</f>
        <v>932</v>
      </c>
    </row>
    <row r="31" spans="1:22" s="19" customFormat="1" ht="20.25" customHeight="1">
      <c r="A31" s="57">
        <v>2</v>
      </c>
      <c r="B31" s="66" t="s">
        <v>328</v>
      </c>
      <c r="C31" s="47">
        <f t="shared" si="17"/>
        <v>0</v>
      </c>
      <c r="D31" s="67">
        <f>D26</f>
        <v>0</v>
      </c>
      <c r="E31" s="67">
        <f t="shared" ref="E31:O31" si="19">E26</f>
        <v>0</v>
      </c>
      <c r="F31" s="67">
        <f t="shared" si="19"/>
        <v>0</v>
      </c>
      <c r="G31" s="67">
        <f t="shared" si="19"/>
        <v>0</v>
      </c>
      <c r="H31" s="67">
        <f t="shared" si="19"/>
        <v>0</v>
      </c>
      <c r="I31" s="67">
        <f t="shared" si="19"/>
        <v>0</v>
      </c>
      <c r="J31" s="67">
        <f t="shared" si="19"/>
        <v>0</v>
      </c>
      <c r="K31" s="67">
        <f t="shared" si="19"/>
        <v>0</v>
      </c>
      <c r="L31" s="67">
        <f t="shared" si="19"/>
        <v>0</v>
      </c>
      <c r="M31" s="67">
        <f t="shared" si="19"/>
        <v>0</v>
      </c>
      <c r="N31" s="67">
        <f t="shared" si="19"/>
        <v>0</v>
      </c>
      <c r="O31" s="67">
        <f t="shared" si="19"/>
        <v>0</v>
      </c>
      <c r="P31" s="79"/>
      <c r="Q31" s="78"/>
      <c r="R31" s="78"/>
      <c r="S31" s="78"/>
      <c r="T31" s="78"/>
      <c r="U31" s="78"/>
    </row>
    <row r="32" spans="1:22" s="19" customFormat="1" ht="20.25" customHeight="1">
      <c r="A32" s="57">
        <v>3</v>
      </c>
      <c r="B32" s="66" t="s">
        <v>329</v>
      </c>
      <c r="C32" s="47">
        <f t="shared" si="17"/>
        <v>73445</v>
      </c>
      <c r="D32" s="47">
        <f>+D28-D30-D31-D34-D35-D36-D37-D38-D39-D40-D48-D41</f>
        <v>5695</v>
      </c>
      <c r="E32" s="47">
        <f t="shared" ref="E32:O32" si="20">+E28-E30-E31-E34-E35-E36-E37-E38-E39-E40-E48-E41</f>
        <v>5549</v>
      </c>
      <c r="F32" s="47">
        <f t="shared" si="20"/>
        <v>4937</v>
      </c>
      <c r="G32" s="47">
        <f t="shared" si="20"/>
        <v>5920</v>
      </c>
      <c r="H32" s="47">
        <f t="shared" si="20"/>
        <v>6062</v>
      </c>
      <c r="I32" s="47">
        <f t="shared" si="20"/>
        <v>6426</v>
      </c>
      <c r="J32" s="47">
        <f t="shared" si="20"/>
        <v>5854</v>
      </c>
      <c r="K32" s="47">
        <f t="shared" si="20"/>
        <v>7147</v>
      </c>
      <c r="L32" s="47">
        <f t="shared" si="20"/>
        <v>7407</v>
      </c>
      <c r="M32" s="47">
        <f t="shared" si="20"/>
        <v>6036</v>
      </c>
      <c r="N32" s="47">
        <f t="shared" si="20"/>
        <v>6615</v>
      </c>
      <c r="O32" s="47">
        <f t="shared" si="20"/>
        <v>5797</v>
      </c>
      <c r="P32" s="46">
        <f t="shared" ref="P32:U32" si="21">+P28-P30-P31-P34-P35-P36-P57-P37-P38-P39-P40-P48</f>
        <v>0</v>
      </c>
      <c r="Q32" s="46">
        <f t="shared" si="21"/>
        <v>0</v>
      </c>
      <c r="R32" s="46">
        <f t="shared" si="21"/>
        <v>0</v>
      </c>
      <c r="S32" s="46">
        <f t="shared" si="21"/>
        <v>0</v>
      </c>
      <c r="T32" s="46">
        <f t="shared" si="21"/>
        <v>0</v>
      </c>
      <c r="U32" s="46">
        <f t="shared" si="21"/>
        <v>0</v>
      </c>
    </row>
    <row r="33" spans="1:21" ht="35.25" customHeight="1">
      <c r="A33" s="34"/>
      <c r="B33" s="35" t="s">
        <v>330</v>
      </c>
      <c r="C33" s="62">
        <f t="shared" si="17"/>
        <v>0</v>
      </c>
      <c r="D33" s="62"/>
      <c r="E33" s="62"/>
      <c r="F33" s="62"/>
      <c r="G33" s="62"/>
      <c r="H33" s="62"/>
      <c r="I33" s="62"/>
      <c r="J33" s="62"/>
      <c r="K33" s="62"/>
      <c r="L33" s="62"/>
      <c r="M33" s="62"/>
      <c r="N33" s="62"/>
      <c r="O33" s="62"/>
      <c r="P33" s="36"/>
      <c r="Q33" s="36"/>
      <c r="R33" s="36"/>
      <c r="S33" s="36"/>
      <c r="T33" s="36"/>
      <c r="U33" s="36"/>
    </row>
    <row r="34" spans="1:21" s="19" customFormat="1" ht="20.25" customHeight="1">
      <c r="A34" s="57">
        <v>4</v>
      </c>
      <c r="B34" s="66" t="s">
        <v>331</v>
      </c>
      <c r="C34" s="47">
        <f t="shared" si="17"/>
        <v>605</v>
      </c>
      <c r="D34" s="67">
        <v>55</v>
      </c>
      <c r="E34" s="67">
        <v>55</v>
      </c>
      <c r="F34" s="67">
        <v>55</v>
      </c>
      <c r="G34" s="67">
        <v>55</v>
      </c>
      <c r="H34" s="67">
        <v>55</v>
      </c>
      <c r="I34" s="67">
        <v>55</v>
      </c>
      <c r="J34" s="67">
        <v>55</v>
      </c>
      <c r="K34" s="67"/>
      <c r="L34" s="67">
        <v>55</v>
      </c>
      <c r="M34" s="67">
        <v>55</v>
      </c>
      <c r="N34" s="67">
        <v>55</v>
      </c>
      <c r="O34" s="67">
        <v>55</v>
      </c>
      <c r="P34" s="78"/>
      <c r="Q34" s="78"/>
      <c r="R34" s="78"/>
      <c r="S34" s="78"/>
      <c r="T34" s="78"/>
      <c r="U34" s="78"/>
    </row>
    <row r="35" spans="1:21" s="19" customFormat="1" ht="20.25" customHeight="1">
      <c r="A35" s="57">
        <v>5</v>
      </c>
      <c r="B35" s="66" t="s">
        <v>332</v>
      </c>
      <c r="C35" s="47">
        <f t="shared" si="17"/>
        <v>1814</v>
      </c>
      <c r="D35" s="67">
        <v>300</v>
      </c>
      <c r="E35" s="67">
        <v>280</v>
      </c>
      <c r="F35" s="67">
        <v>68</v>
      </c>
      <c r="G35" s="67">
        <v>286</v>
      </c>
      <c r="H35" s="67">
        <v>294</v>
      </c>
      <c r="I35" s="67">
        <v>110</v>
      </c>
      <c r="J35" s="67">
        <v>92</v>
      </c>
      <c r="K35" s="67"/>
      <c r="L35" s="67">
        <v>110</v>
      </c>
      <c r="M35" s="67">
        <v>94</v>
      </c>
      <c r="N35" s="67">
        <v>94</v>
      </c>
      <c r="O35" s="67">
        <v>86</v>
      </c>
      <c r="P35" s="78"/>
      <c r="Q35" s="78"/>
      <c r="R35" s="78"/>
      <c r="S35" s="78"/>
      <c r="T35" s="78"/>
      <c r="U35" s="78"/>
    </row>
    <row r="36" spans="1:21" s="19" customFormat="1" ht="20.25" customHeight="1">
      <c r="A36" s="57">
        <v>6</v>
      </c>
      <c r="B36" s="66" t="s">
        <v>333</v>
      </c>
      <c r="C36" s="47">
        <f t="shared" si="17"/>
        <v>330</v>
      </c>
      <c r="D36" s="67">
        <v>30</v>
      </c>
      <c r="E36" s="67">
        <v>30</v>
      </c>
      <c r="F36" s="67">
        <v>30</v>
      </c>
      <c r="G36" s="67">
        <v>30</v>
      </c>
      <c r="H36" s="67">
        <v>30</v>
      </c>
      <c r="I36" s="67">
        <v>30</v>
      </c>
      <c r="J36" s="67">
        <v>30</v>
      </c>
      <c r="K36" s="67"/>
      <c r="L36" s="67">
        <v>30</v>
      </c>
      <c r="M36" s="67">
        <v>30</v>
      </c>
      <c r="N36" s="67">
        <v>30</v>
      </c>
      <c r="O36" s="67">
        <v>30</v>
      </c>
      <c r="P36" s="78"/>
      <c r="Q36" s="78"/>
      <c r="R36" s="78"/>
      <c r="S36" s="78"/>
      <c r="T36" s="78"/>
      <c r="U36" s="78"/>
    </row>
    <row r="37" spans="1:21" s="19" customFormat="1" ht="20.25" customHeight="1">
      <c r="A37" s="57">
        <v>7</v>
      </c>
      <c r="B37" s="66" t="s">
        <v>139</v>
      </c>
      <c r="C37" s="47">
        <f t="shared" si="17"/>
        <v>2118</v>
      </c>
      <c r="D37" s="67">
        <v>65</v>
      </c>
      <c r="E37" s="67">
        <v>30</v>
      </c>
      <c r="F37" s="67">
        <v>30</v>
      </c>
      <c r="G37" s="67">
        <v>124</v>
      </c>
      <c r="H37" s="67">
        <v>223</v>
      </c>
      <c r="I37" s="67">
        <v>198</v>
      </c>
      <c r="J37" s="67">
        <v>150</v>
      </c>
      <c r="K37" s="67"/>
      <c r="L37" s="67">
        <v>30</v>
      </c>
      <c r="M37" s="67">
        <v>461</v>
      </c>
      <c r="N37" s="67">
        <v>563</v>
      </c>
      <c r="O37" s="67">
        <v>244</v>
      </c>
      <c r="P37" s="78"/>
      <c r="Q37" s="78"/>
      <c r="R37" s="78"/>
      <c r="S37" s="78"/>
      <c r="T37" s="78"/>
      <c r="U37" s="78"/>
    </row>
    <row r="38" spans="1:21" s="19" customFormat="1" ht="20.25" customHeight="1">
      <c r="A38" s="57">
        <v>8</v>
      </c>
      <c r="B38" s="66" t="s">
        <v>334</v>
      </c>
      <c r="C38" s="47">
        <f t="shared" si="17"/>
        <v>3319</v>
      </c>
      <c r="D38" s="69">
        <v>154</v>
      </c>
      <c r="E38" s="69">
        <v>260</v>
      </c>
      <c r="F38" s="69">
        <v>177</v>
      </c>
      <c r="G38" s="69">
        <v>334</v>
      </c>
      <c r="H38" s="69">
        <v>379</v>
      </c>
      <c r="I38" s="69">
        <v>470</v>
      </c>
      <c r="J38" s="69">
        <v>312</v>
      </c>
      <c r="K38" s="69"/>
      <c r="L38" s="69">
        <v>506</v>
      </c>
      <c r="M38" s="69">
        <v>163</v>
      </c>
      <c r="N38" s="69">
        <v>178</v>
      </c>
      <c r="O38" s="69">
        <v>386</v>
      </c>
      <c r="P38" s="78"/>
      <c r="Q38" s="78"/>
      <c r="R38" s="78"/>
      <c r="S38" s="78"/>
      <c r="T38" s="78"/>
      <c r="U38" s="78"/>
    </row>
    <row r="39" spans="1:21" s="19" customFormat="1" ht="20.25" customHeight="1">
      <c r="A39" s="57">
        <v>9</v>
      </c>
      <c r="B39" s="66" t="s">
        <v>150</v>
      </c>
      <c r="C39" s="47">
        <f t="shared" si="17"/>
        <v>5578</v>
      </c>
      <c r="D39" s="69">
        <v>676</v>
      </c>
      <c r="E39" s="69">
        <v>383</v>
      </c>
      <c r="F39" s="69">
        <v>380</v>
      </c>
      <c r="G39" s="69">
        <v>421</v>
      </c>
      <c r="H39" s="69">
        <v>530</v>
      </c>
      <c r="I39" s="69">
        <v>444</v>
      </c>
      <c r="J39" s="69">
        <v>425</v>
      </c>
      <c r="K39" s="69"/>
      <c r="L39" s="69">
        <v>470</v>
      </c>
      <c r="M39" s="69">
        <v>705</v>
      </c>
      <c r="N39" s="69">
        <v>687</v>
      </c>
      <c r="O39" s="69">
        <v>457</v>
      </c>
      <c r="P39" s="78"/>
      <c r="Q39" s="78"/>
      <c r="R39" s="78"/>
      <c r="S39" s="78"/>
      <c r="T39" s="78"/>
      <c r="U39" s="78"/>
    </row>
    <row r="40" spans="1:21" s="19" customFormat="1" ht="20.25" customHeight="1">
      <c r="A40" s="57">
        <v>10</v>
      </c>
      <c r="B40" s="66" t="s">
        <v>152</v>
      </c>
      <c r="C40" s="47">
        <f t="shared" si="17"/>
        <v>1655</v>
      </c>
      <c r="D40" s="67">
        <v>151</v>
      </c>
      <c r="E40" s="67">
        <v>129</v>
      </c>
      <c r="F40" s="67">
        <v>110</v>
      </c>
      <c r="G40" s="67">
        <v>141</v>
      </c>
      <c r="H40" s="67">
        <v>148</v>
      </c>
      <c r="I40" s="67">
        <v>152</v>
      </c>
      <c r="J40" s="67">
        <v>135</v>
      </c>
      <c r="K40" s="67">
        <v>140</v>
      </c>
      <c r="L40" s="67">
        <v>169</v>
      </c>
      <c r="M40" s="67">
        <v>117</v>
      </c>
      <c r="N40" s="67">
        <v>125</v>
      </c>
      <c r="O40" s="67">
        <v>138</v>
      </c>
      <c r="P40" s="78"/>
      <c r="Q40" s="78"/>
      <c r="R40" s="78"/>
      <c r="S40" s="78"/>
      <c r="T40" s="78"/>
      <c r="U40" s="78"/>
    </row>
    <row r="41" spans="1:21" s="19" customFormat="1" ht="20.25" customHeight="1">
      <c r="A41" s="57">
        <v>11</v>
      </c>
      <c r="B41" s="66" t="s">
        <v>335</v>
      </c>
      <c r="C41" s="47">
        <f>+C42+C44+C46</f>
        <v>466</v>
      </c>
      <c r="D41" s="47">
        <f t="shared" ref="D41:U41" si="22">+D42+D44+D46</f>
        <v>0</v>
      </c>
      <c r="E41" s="47">
        <f t="shared" si="22"/>
        <v>0</v>
      </c>
      <c r="F41" s="47">
        <f t="shared" si="22"/>
        <v>0</v>
      </c>
      <c r="G41" s="47">
        <f t="shared" si="22"/>
        <v>0</v>
      </c>
      <c r="H41" s="47">
        <f t="shared" si="22"/>
        <v>0</v>
      </c>
      <c r="I41" s="47">
        <f t="shared" si="22"/>
        <v>0</v>
      </c>
      <c r="J41" s="47">
        <f t="shared" si="22"/>
        <v>0</v>
      </c>
      <c r="K41" s="47">
        <f t="shared" si="22"/>
        <v>74</v>
      </c>
      <c r="L41" s="47">
        <f t="shared" si="22"/>
        <v>103</v>
      </c>
      <c r="M41" s="47">
        <f t="shared" si="22"/>
        <v>104</v>
      </c>
      <c r="N41" s="47">
        <f t="shared" si="22"/>
        <v>80</v>
      </c>
      <c r="O41" s="47">
        <f t="shared" si="22"/>
        <v>105</v>
      </c>
      <c r="P41" s="47">
        <f t="shared" si="22"/>
        <v>0</v>
      </c>
      <c r="Q41" s="47">
        <f t="shared" si="22"/>
        <v>0</v>
      </c>
      <c r="R41" s="47">
        <f t="shared" si="22"/>
        <v>0</v>
      </c>
      <c r="S41" s="47">
        <f t="shared" si="22"/>
        <v>0</v>
      </c>
      <c r="T41" s="47">
        <f t="shared" si="22"/>
        <v>0</v>
      </c>
      <c r="U41" s="47">
        <f t="shared" si="22"/>
        <v>0</v>
      </c>
    </row>
    <row r="42" spans="1:21" s="19" customFormat="1" ht="24.75" customHeight="1">
      <c r="A42" s="57" t="s">
        <v>336</v>
      </c>
      <c r="B42" s="70" t="s">
        <v>153</v>
      </c>
      <c r="C42" s="47">
        <f>C43</f>
        <v>259</v>
      </c>
      <c r="D42" s="47">
        <f t="shared" ref="D42:O42" si="23">D43</f>
        <v>0</v>
      </c>
      <c r="E42" s="47">
        <f t="shared" si="23"/>
        <v>0</v>
      </c>
      <c r="F42" s="47">
        <f t="shared" si="23"/>
        <v>0</v>
      </c>
      <c r="G42" s="47">
        <f t="shared" si="23"/>
        <v>0</v>
      </c>
      <c r="H42" s="47">
        <f t="shared" si="23"/>
        <v>0</v>
      </c>
      <c r="I42" s="47">
        <f t="shared" si="23"/>
        <v>0</v>
      </c>
      <c r="J42" s="47">
        <f t="shared" si="23"/>
        <v>0</v>
      </c>
      <c r="K42" s="47">
        <f t="shared" si="23"/>
        <v>51</v>
      </c>
      <c r="L42" s="47">
        <f t="shared" si="23"/>
        <v>52</v>
      </c>
      <c r="M42" s="47">
        <f t="shared" si="23"/>
        <v>52</v>
      </c>
      <c r="N42" s="47">
        <f t="shared" si="23"/>
        <v>52</v>
      </c>
      <c r="O42" s="47">
        <f t="shared" si="23"/>
        <v>52</v>
      </c>
      <c r="P42" s="78"/>
      <c r="Q42" s="78"/>
      <c r="R42" s="78"/>
      <c r="S42" s="78"/>
      <c r="T42" s="78"/>
      <c r="U42" s="78"/>
    </row>
    <row r="43" spans="1:21" ht="39" customHeight="1">
      <c r="A43" s="34" t="s">
        <v>130</v>
      </c>
      <c r="B43" s="64" t="s">
        <v>154</v>
      </c>
      <c r="C43" s="62">
        <f>SUM(D43:O43)</f>
        <v>259</v>
      </c>
      <c r="D43" s="63"/>
      <c r="E43" s="63"/>
      <c r="F43" s="63"/>
      <c r="G43" s="63"/>
      <c r="H43" s="63"/>
      <c r="I43" s="63"/>
      <c r="J43" s="63"/>
      <c r="K43" s="62">
        <v>51</v>
      </c>
      <c r="L43" s="62">
        <v>52</v>
      </c>
      <c r="M43" s="62">
        <v>52</v>
      </c>
      <c r="N43" s="62">
        <v>52</v>
      </c>
      <c r="O43" s="62">
        <v>52</v>
      </c>
      <c r="P43" s="80"/>
      <c r="Q43" s="80"/>
      <c r="R43" s="80"/>
      <c r="S43" s="80"/>
      <c r="T43" s="80"/>
      <c r="U43" s="80"/>
    </row>
    <row r="44" spans="1:21" s="19" customFormat="1" ht="24.75" customHeight="1">
      <c r="A44" s="57" t="s">
        <v>337</v>
      </c>
      <c r="B44" s="66" t="s">
        <v>162</v>
      </c>
      <c r="C44" s="47">
        <f>C45</f>
        <v>94</v>
      </c>
      <c r="D44" s="47">
        <f t="shared" ref="D44:O44" si="24">D45</f>
        <v>0</v>
      </c>
      <c r="E44" s="47">
        <f t="shared" si="24"/>
        <v>0</v>
      </c>
      <c r="F44" s="47">
        <f t="shared" si="24"/>
        <v>0</v>
      </c>
      <c r="G44" s="47">
        <f t="shared" si="24"/>
        <v>0</v>
      </c>
      <c r="H44" s="47">
        <f t="shared" si="24"/>
        <v>0</v>
      </c>
      <c r="I44" s="47">
        <f t="shared" si="24"/>
        <v>0</v>
      </c>
      <c r="J44" s="47">
        <f t="shared" si="24"/>
        <v>0</v>
      </c>
      <c r="K44" s="47">
        <f t="shared" si="24"/>
        <v>23</v>
      </c>
      <c r="L44" s="47">
        <f t="shared" si="24"/>
        <v>23</v>
      </c>
      <c r="M44" s="47">
        <f t="shared" si="24"/>
        <v>24</v>
      </c>
      <c r="N44" s="47">
        <f t="shared" si="24"/>
        <v>0</v>
      </c>
      <c r="O44" s="47">
        <f t="shared" si="24"/>
        <v>24</v>
      </c>
      <c r="P44" s="78"/>
      <c r="Q44" s="78"/>
      <c r="R44" s="78"/>
      <c r="S44" s="78"/>
      <c r="T44" s="78"/>
      <c r="U44" s="78"/>
    </row>
    <row r="45" spans="1:21" ht="23.45" customHeight="1">
      <c r="A45" s="34" t="s">
        <v>13</v>
      </c>
      <c r="B45" s="71" t="s">
        <v>164</v>
      </c>
      <c r="C45" s="62">
        <f>SUM(D45:O45)</f>
        <v>94</v>
      </c>
      <c r="D45" s="62"/>
      <c r="E45" s="62"/>
      <c r="F45" s="62"/>
      <c r="G45" s="62"/>
      <c r="H45" s="62"/>
      <c r="I45" s="62"/>
      <c r="J45" s="62"/>
      <c r="K45" s="62">
        <v>23</v>
      </c>
      <c r="L45" s="62">
        <v>23</v>
      </c>
      <c r="M45" s="62">
        <v>24</v>
      </c>
      <c r="N45" s="62"/>
      <c r="O45" s="62">
        <v>24</v>
      </c>
      <c r="P45" s="36"/>
      <c r="Q45" s="36"/>
      <c r="R45" s="36"/>
      <c r="S45" s="36"/>
      <c r="T45" s="36"/>
      <c r="U45" s="36"/>
    </row>
    <row r="46" spans="1:21" ht="23.45" customHeight="1">
      <c r="A46" s="57" t="s">
        <v>338</v>
      </c>
      <c r="B46" s="66" t="s">
        <v>167</v>
      </c>
      <c r="C46" s="47">
        <f>C47</f>
        <v>113</v>
      </c>
      <c r="D46" s="47">
        <f t="shared" ref="D46:U46" si="25">D47</f>
        <v>0</v>
      </c>
      <c r="E46" s="47">
        <f t="shared" si="25"/>
        <v>0</v>
      </c>
      <c r="F46" s="47">
        <f t="shared" si="25"/>
        <v>0</v>
      </c>
      <c r="G46" s="47">
        <f t="shared" si="25"/>
        <v>0</v>
      </c>
      <c r="H46" s="47">
        <f t="shared" si="25"/>
        <v>0</v>
      </c>
      <c r="I46" s="47">
        <f t="shared" si="25"/>
        <v>0</v>
      </c>
      <c r="J46" s="47">
        <f t="shared" si="25"/>
        <v>0</v>
      </c>
      <c r="K46" s="47">
        <f t="shared" si="25"/>
        <v>0</v>
      </c>
      <c r="L46" s="47">
        <f t="shared" si="25"/>
        <v>28</v>
      </c>
      <c r="M46" s="47">
        <f t="shared" si="25"/>
        <v>28</v>
      </c>
      <c r="N46" s="47">
        <f t="shared" si="25"/>
        <v>28</v>
      </c>
      <c r="O46" s="47">
        <f t="shared" si="25"/>
        <v>29</v>
      </c>
      <c r="P46" s="47">
        <f t="shared" si="25"/>
        <v>0</v>
      </c>
      <c r="Q46" s="47">
        <f t="shared" si="25"/>
        <v>0</v>
      </c>
      <c r="R46" s="47">
        <f t="shared" si="25"/>
        <v>0</v>
      </c>
      <c r="S46" s="47">
        <f t="shared" si="25"/>
        <v>0</v>
      </c>
      <c r="T46" s="47">
        <f t="shared" si="25"/>
        <v>0</v>
      </c>
      <c r="U46" s="47">
        <f t="shared" si="25"/>
        <v>0</v>
      </c>
    </row>
    <row r="47" spans="1:21" ht="71.45" customHeight="1">
      <c r="A47" s="34" t="s">
        <v>13</v>
      </c>
      <c r="B47" s="35" t="s">
        <v>168</v>
      </c>
      <c r="C47" s="62">
        <f>SUM(D47:O47)</f>
        <v>113</v>
      </c>
      <c r="D47" s="62">
        <f t="shared" ref="D47:U47" si="26">+D48</f>
        <v>0</v>
      </c>
      <c r="E47" s="62">
        <f t="shared" si="26"/>
        <v>0</v>
      </c>
      <c r="F47" s="62">
        <f t="shared" si="26"/>
        <v>0</v>
      </c>
      <c r="G47" s="62">
        <f t="shared" si="26"/>
        <v>0</v>
      </c>
      <c r="H47" s="62">
        <f t="shared" si="26"/>
        <v>0</v>
      </c>
      <c r="I47" s="62">
        <f t="shared" si="26"/>
        <v>0</v>
      </c>
      <c r="J47" s="62">
        <f t="shared" si="26"/>
        <v>0</v>
      </c>
      <c r="K47" s="62"/>
      <c r="L47" s="62">
        <v>28</v>
      </c>
      <c r="M47" s="62">
        <v>28</v>
      </c>
      <c r="N47" s="62">
        <v>28</v>
      </c>
      <c r="O47" s="62">
        <v>29</v>
      </c>
      <c r="P47" s="36">
        <f t="shared" si="26"/>
        <v>0</v>
      </c>
      <c r="Q47" s="36">
        <f t="shared" si="26"/>
        <v>0</v>
      </c>
      <c r="R47" s="36">
        <f t="shared" si="26"/>
        <v>0</v>
      </c>
      <c r="S47" s="36">
        <f t="shared" si="26"/>
        <v>0</v>
      </c>
      <c r="T47" s="36">
        <f t="shared" si="26"/>
        <v>0</v>
      </c>
      <c r="U47" s="36">
        <f t="shared" si="26"/>
        <v>0</v>
      </c>
    </row>
    <row r="48" spans="1:21" s="19" customFormat="1" ht="24.75" customHeight="1">
      <c r="A48" s="57">
        <v>12</v>
      </c>
      <c r="B48" s="66" t="s">
        <v>339</v>
      </c>
      <c r="C48" s="47">
        <f t="shared" ref="C48:O48" si="27">+C49+C56+C62</f>
        <v>6566</v>
      </c>
      <c r="D48" s="47">
        <f t="shared" si="27"/>
        <v>0</v>
      </c>
      <c r="E48" s="47">
        <f t="shared" si="27"/>
        <v>0</v>
      </c>
      <c r="F48" s="47">
        <f t="shared" si="27"/>
        <v>0</v>
      </c>
      <c r="G48" s="47">
        <f t="shared" si="27"/>
        <v>0</v>
      </c>
      <c r="H48" s="47">
        <f t="shared" si="27"/>
        <v>0</v>
      </c>
      <c r="I48" s="47">
        <f t="shared" si="27"/>
        <v>0</v>
      </c>
      <c r="J48" s="47">
        <f t="shared" si="27"/>
        <v>0</v>
      </c>
      <c r="K48" s="47">
        <f t="shared" si="27"/>
        <v>724</v>
      </c>
      <c r="L48" s="47">
        <f t="shared" si="27"/>
        <v>1190</v>
      </c>
      <c r="M48" s="47">
        <f t="shared" si="27"/>
        <v>1137</v>
      </c>
      <c r="N48" s="47">
        <f t="shared" si="27"/>
        <v>2378</v>
      </c>
      <c r="O48" s="47">
        <f t="shared" si="27"/>
        <v>1137</v>
      </c>
      <c r="P48" s="78"/>
      <c r="Q48" s="78"/>
      <c r="R48" s="78"/>
      <c r="S48" s="78"/>
      <c r="T48" s="78"/>
      <c r="U48" s="78"/>
    </row>
    <row r="49" spans="1:21" s="19" customFormat="1" ht="24.75" customHeight="1">
      <c r="A49" s="57" t="s">
        <v>340</v>
      </c>
      <c r="B49" s="70" t="s">
        <v>153</v>
      </c>
      <c r="C49" s="47">
        <f t="shared" ref="C49:O49" si="28">+C50+C51+C53</f>
        <v>4655</v>
      </c>
      <c r="D49" s="47">
        <f t="shared" si="28"/>
        <v>0</v>
      </c>
      <c r="E49" s="47">
        <f t="shared" si="28"/>
        <v>0</v>
      </c>
      <c r="F49" s="47">
        <f t="shared" si="28"/>
        <v>0</v>
      </c>
      <c r="G49" s="47">
        <f t="shared" si="28"/>
        <v>0</v>
      </c>
      <c r="H49" s="47">
        <f t="shared" si="28"/>
        <v>0</v>
      </c>
      <c r="I49" s="47">
        <f t="shared" si="28"/>
        <v>0</v>
      </c>
      <c r="J49" s="47">
        <f t="shared" si="28"/>
        <v>0</v>
      </c>
      <c r="K49" s="47">
        <f t="shared" si="28"/>
        <v>314</v>
      </c>
      <c r="L49" s="47">
        <f t="shared" si="28"/>
        <v>586</v>
      </c>
      <c r="M49" s="47">
        <f t="shared" si="28"/>
        <v>785</v>
      </c>
      <c r="N49" s="47">
        <f t="shared" si="28"/>
        <v>2185</v>
      </c>
      <c r="O49" s="47">
        <f t="shared" si="28"/>
        <v>785</v>
      </c>
      <c r="P49" s="78"/>
      <c r="Q49" s="78"/>
      <c r="R49" s="78"/>
      <c r="S49" s="78"/>
      <c r="T49" s="78"/>
      <c r="U49" s="78"/>
    </row>
    <row r="50" spans="1:21" ht="39" customHeight="1">
      <c r="A50" s="34" t="s">
        <v>130</v>
      </c>
      <c r="B50" s="64" t="s">
        <v>154</v>
      </c>
      <c r="C50" s="62">
        <f t="shared" ref="C50:C67" si="29">SUM(D50:O50)</f>
        <v>3627</v>
      </c>
      <c r="D50" s="63"/>
      <c r="E50" s="63"/>
      <c r="F50" s="63"/>
      <c r="G50" s="63"/>
      <c r="H50" s="63"/>
      <c r="I50" s="63"/>
      <c r="J50" s="63"/>
      <c r="K50" s="62">
        <v>227</v>
      </c>
      <c r="L50" s="62">
        <v>500</v>
      </c>
      <c r="M50" s="62">
        <v>700</v>
      </c>
      <c r="N50" s="62">
        <v>1500</v>
      </c>
      <c r="O50" s="63">
        <v>700</v>
      </c>
      <c r="P50" s="80"/>
      <c r="Q50" s="80"/>
      <c r="R50" s="80"/>
      <c r="S50" s="80"/>
      <c r="T50" s="80"/>
      <c r="U50" s="80"/>
    </row>
    <row r="51" spans="1:21" ht="28.35" customHeight="1">
      <c r="A51" s="34" t="s">
        <v>130</v>
      </c>
      <c r="B51" s="210" t="s">
        <v>155</v>
      </c>
      <c r="C51" s="62">
        <f t="shared" si="29"/>
        <v>600</v>
      </c>
      <c r="D51" s="63"/>
      <c r="E51" s="63"/>
      <c r="F51" s="63"/>
      <c r="G51" s="63"/>
      <c r="H51" s="63"/>
      <c r="I51" s="63"/>
      <c r="J51" s="63"/>
      <c r="K51" s="63"/>
      <c r="L51" s="63"/>
      <c r="M51" s="63"/>
      <c r="N51" s="63">
        <v>600</v>
      </c>
      <c r="O51" s="63"/>
      <c r="P51" s="80"/>
      <c r="Q51" s="80"/>
      <c r="R51" s="80"/>
      <c r="S51" s="80"/>
      <c r="T51" s="80"/>
      <c r="U51" s="80"/>
    </row>
    <row r="52" spans="1:21" ht="27" customHeight="1">
      <c r="A52" s="34"/>
      <c r="B52" s="210" t="s">
        <v>341</v>
      </c>
      <c r="C52" s="62">
        <f t="shared" si="29"/>
        <v>600</v>
      </c>
      <c r="D52" s="63"/>
      <c r="E52" s="63"/>
      <c r="F52" s="63"/>
      <c r="G52" s="63"/>
      <c r="H52" s="63"/>
      <c r="I52" s="63"/>
      <c r="J52" s="63"/>
      <c r="K52" s="63"/>
      <c r="L52" s="63"/>
      <c r="M52" s="63"/>
      <c r="N52" s="63">
        <v>600</v>
      </c>
      <c r="O52" s="63"/>
      <c r="P52" s="80"/>
      <c r="Q52" s="80"/>
      <c r="R52" s="80"/>
      <c r="S52" s="80"/>
      <c r="T52" s="80"/>
      <c r="U52" s="80"/>
    </row>
    <row r="53" spans="1:21" ht="38.25" customHeight="1">
      <c r="A53" s="34" t="s">
        <v>130</v>
      </c>
      <c r="B53" s="210" t="s">
        <v>157</v>
      </c>
      <c r="C53" s="62">
        <f>+C54+C55</f>
        <v>428</v>
      </c>
      <c r="D53" s="62">
        <f t="shared" ref="D53:U53" si="30">+D54+D55</f>
        <v>0</v>
      </c>
      <c r="E53" s="62">
        <f t="shared" si="30"/>
        <v>0</v>
      </c>
      <c r="F53" s="62">
        <f t="shared" si="30"/>
        <v>0</v>
      </c>
      <c r="G53" s="62">
        <f t="shared" si="30"/>
        <v>0</v>
      </c>
      <c r="H53" s="62">
        <f t="shared" si="30"/>
        <v>0</v>
      </c>
      <c r="I53" s="62">
        <f t="shared" si="30"/>
        <v>0</v>
      </c>
      <c r="J53" s="62">
        <f t="shared" si="30"/>
        <v>0</v>
      </c>
      <c r="K53" s="62">
        <f t="shared" si="30"/>
        <v>87</v>
      </c>
      <c r="L53" s="62">
        <f t="shared" si="30"/>
        <v>86</v>
      </c>
      <c r="M53" s="62">
        <f t="shared" si="30"/>
        <v>85</v>
      </c>
      <c r="N53" s="62">
        <f t="shared" si="30"/>
        <v>85</v>
      </c>
      <c r="O53" s="62">
        <f t="shared" si="30"/>
        <v>85</v>
      </c>
      <c r="P53" s="36">
        <f t="shared" si="30"/>
        <v>0</v>
      </c>
      <c r="Q53" s="36">
        <f t="shared" si="30"/>
        <v>0</v>
      </c>
      <c r="R53" s="36">
        <f t="shared" si="30"/>
        <v>0</v>
      </c>
      <c r="S53" s="36">
        <f t="shared" si="30"/>
        <v>0</v>
      </c>
      <c r="T53" s="36">
        <f t="shared" si="30"/>
        <v>0</v>
      </c>
      <c r="U53" s="36">
        <f t="shared" si="30"/>
        <v>0</v>
      </c>
    </row>
    <row r="54" spans="1:21" ht="35.450000000000003" customHeight="1">
      <c r="A54" s="34" t="s">
        <v>13</v>
      </c>
      <c r="B54" s="71" t="s">
        <v>158</v>
      </c>
      <c r="C54" s="62">
        <f t="shared" si="29"/>
        <v>331</v>
      </c>
      <c r="D54" s="63"/>
      <c r="E54" s="63"/>
      <c r="F54" s="63"/>
      <c r="G54" s="63"/>
      <c r="H54" s="63"/>
      <c r="I54" s="63"/>
      <c r="J54" s="63"/>
      <c r="K54" s="62">
        <v>67</v>
      </c>
      <c r="L54" s="62">
        <v>66</v>
      </c>
      <c r="M54" s="62">
        <v>66</v>
      </c>
      <c r="N54" s="62">
        <v>66</v>
      </c>
      <c r="O54" s="62">
        <v>66</v>
      </c>
      <c r="P54" s="80"/>
      <c r="Q54" s="80"/>
      <c r="R54" s="80"/>
      <c r="S54" s="80"/>
      <c r="T54" s="80"/>
      <c r="U54" s="80"/>
    </row>
    <row r="55" spans="1:21" ht="24.75" customHeight="1">
      <c r="A55" s="34" t="s">
        <v>13</v>
      </c>
      <c r="B55" s="71" t="s">
        <v>161</v>
      </c>
      <c r="C55" s="62">
        <f t="shared" si="29"/>
        <v>97</v>
      </c>
      <c r="D55" s="63"/>
      <c r="E55" s="63"/>
      <c r="F55" s="63"/>
      <c r="G55" s="63"/>
      <c r="H55" s="63"/>
      <c r="I55" s="63"/>
      <c r="J55" s="63"/>
      <c r="K55" s="62">
        <v>20</v>
      </c>
      <c r="L55" s="62">
        <v>20</v>
      </c>
      <c r="M55" s="62">
        <v>19</v>
      </c>
      <c r="N55" s="62">
        <v>19</v>
      </c>
      <c r="O55" s="62">
        <v>19</v>
      </c>
      <c r="P55" s="80"/>
      <c r="Q55" s="80"/>
      <c r="R55" s="80"/>
      <c r="S55" s="80"/>
      <c r="T55" s="80"/>
      <c r="U55" s="80"/>
    </row>
    <row r="56" spans="1:21" s="19" customFormat="1" ht="24.75" customHeight="1">
      <c r="A56" s="57" t="s">
        <v>342</v>
      </c>
      <c r="B56" s="66" t="s">
        <v>162</v>
      </c>
      <c r="C56" s="47">
        <f>+C57+C58</f>
        <v>1140</v>
      </c>
      <c r="D56" s="47">
        <f t="shared" ref="D56:O56" si="31">+D57+D58</f>
        <v>0</v>
      </c>
      <c r="E56" s="47">
        <f t="shared" si="31"/>
        <v>0</v>
      </c>
      <c r="F56" s="47">
        <f t="shared" si="31"/>
        <v>0</v>
      </c>
      <c r="G56" s="47">
        <f t="shared" si="31"/>
        <v>0</v>
      </c>
      <c r="H56" s="47">
        <f t="shared" si="31"/>
        <v>0</v>
      </c>
      <c r="I56" s="47">
        <f t="shared" si="31"/>
        <v>0</v>
      </c>
      <c r="J56" s="47">
        <f t="shared" si="31"/>
        <v>0</v>
      </c>
      <c r="K56" s="47">
        <f t="shared" si="31"/>
        <v>410</v>
      </c>
      <c r="L56" s="47">
        <f t="shared" si="31"/>
        <v>410</v>
      </c>
      <c r="M56" s="47">
        <f t="shared" si="31"/>
        <v>160</v>
      </c>
      <c r="N56" s="47">
        <f t="shared" si="31"/>
        <v>0</v>
      </c>
      <c r="O56" s="47">
        <f t="shared" si="31"/>
        <v>160</v>
      </c>
      <c r="P56" s="78"/>
      <c r="Q56" s="78"/>
      <c r="R56" s="78"/>
      <c r="S56" s="78"/>
      <c r="T56" s="78"/>
      <c r="U56" s="78"/>
    </row>
    <row r="57" spans="1:21" ht="20.25" customHeight="1">
      <c r="A57" s="34" t="s">
        <v>130</v>
      </c>
      <c r="B57" s="35" t="s">
        <v>57</v>
      </c>
      <c r="C57" s="62">
        <f t="shared" si="29"/>
        <v>0</v>
      </c>
      <c r="D57" s="63"/>
      <c r="E57" s="63"/>
      <c r="F57" s="63"/>
      <c r="G57" s="63"/>
      <c r="H57" s="63"/>
      <c r="I57" s="63"/>
      <c r="J57" s="63"/>
      <c r="K57" s="63"/>
      <c r="L57" s="63"/>
      <c r="M57" s="63"/>
      <c r="N57" s="63"/>
      <c r="O57" s="63"/>
      <c r="P57" s="80"/>
      <c r="Q57" s="80"/>
      <c r="R57" s="80"/>
      <c r="S57" s="80"/>
      <c r="T57" s="80"/>
      <c r="U57" s="80"/>
    </row>
    <row r="58" spans="1:21" ht="23.45" customHeight="1">
      <c r="A58" s="34" t="s">
        <v>130</v>
      </c>
      <c r="B58" s="35" t="s">
        <v>163</v>
      </c>
      <c r="C58" s="62">
        <f>+C59+C60</f>
        <v>1140</v>
      </c>
      <c r="D58" s="62">
        <f t="shared" ref="D58:U58" si="32">+D59+D60</f>
        <v>0</v>
      </c>
      <c r="E58" s="62">
        <f t="shared" si="32"/>
        <v>0</v>
      </c>
      <c r="F58" s="62">
        <f t="shared" si="32"/>
        <v>0</v>
      </c>
      <c r="G58" s="62">
        <f t="shared" si="32"/>
        <v>0</v>
      </c>
      <c r="H58" s="62">
        <f t="shared" si="32"/>
        <v>0</v>
      </c>
      <c r="I58" s="62">
        <f t="shared" si="32"/>
        <v>0</v>
      </c>
      <c r="J58" s="62">
        <f t="shared" si="32"/>
        <v>0</v>
      </c>
      <c r="K58" s="62">
        <f t="shared" si="32"/>
        <v>410</v>
      </c>
      <c r="L58" s="62">
        <f t="shared" si="32"/>
        <v>410</v>
      </c>
      <c r="M58" s="62">
        <f t="shared" si="32"/>
        <v>160</v>
      </c>
      <c r="N58" s="62">
        <f t="shared" si="32"/>
        <v>0</v>
      </c>
      <c r="O58" s="62">
        <f t="shared" si="32"/>
        <v>160</v>
      </c>
      <c r="P58" s="62">
        <f t="shared" si="32"/>
        <v>0</v>
      </c>
      <c r="Q58" s="62">
        <f t="shared" si="32"/>
        <v>0</v>
      </c>
      <c r="R58" s="62">
        <f t="shared" si="32"/>
        <v>0</v>
      </c>
      <c r="S58" s="62">
        <f t="shared" si="32"/>
        <v>0</v>
      </c>
      <c r="T58" s="62">
        <f t="shared" si="32"/>
        <v>0</v>
      </c>
      <c r="U58" s="62">
        <f t="shared" si="32"/>
        <v>0</v>
      </c>
    </row>
    <row r="59" spans="1:21" ht="23.45" customHeight="1">
      <c r="A59" s="34" t="s">
        <v>13</v>
      </c>
      <c r="B59" s="71" t="s">
        <v>164</v>
      </c>
      <c r="C59" s="62">
        <f t="shared" si="29"/>
        <v>640</v>
      </c>
      <c r="D59" s="62"/>
      <c r="E59" s="62"/>
      <c r="F59" s="62"/>
      <c r="G59" s="62"/>
      <c r="H59" s="62"/>
      <c r="I59" s="62"/>
      <c r="J59" s="62"/>
      <c r="K59" s="62">
        <v>160</v>
      </c>
      <c r="L59" s="62">
        <v>160</v>
      </c>
      <c r="M59" s="62">
        <v>160</v>
      </c>
      <c r="N59" s="62"/>
      <c r="O59" s="62">
        <v>160</v>
      </c>
      <c r="P59" s="36"/>
      <c r="Q59" s="36"/>
      <c r="R59" s="36"/>
      <c r="S59" s="36"/>
      <c r="T59" s="36"/>
      <c r="U59" s="36"/>
    </row>
    <row r="60" spans="1:21" ht="23.45" customHeight="1">
      <c r="A60" s="34" t="s">
        <v>13</v>
      </c>
      <c r="B60" s="209" t="s">
        <v>165</v>
      </c>
      <c r="C60" s="62">
        <f>C61</f>
        <v>500</v>
      </c>
      <c r="D60" s="62">
        <f t="shared" ref="D60:O60" si="33">D61</f>
        <v>0</v>
      </c>
      <c r="E60" s="62">
        <f t="shared" si="33"/>
        <v>0</v>
      </c>
      <c r="F60" s="62">
        <f t="shared" si="33"/>
        <v>0</v>
      </c>
      <c r="G60" s="62">
        <f t="shared" si="33"/>
        <v>0</v>
      </c>
      <c r="H60" s="62">
        <f t="shared" si="33"/>
        <v>0</v>
      </c>
      <c r="I60" s="62">
        <f t="shared" si="33"/>
        <v>0</v>
      </c>
      <c r="J60" s="62">
        <f t="shared" si="33"/>
        <v>0</v>
      </c>
      <c r="K60" s="62">
        <f t="shared" si="33"/>
        <v>250</v>
      </c>
      <c r="L60" s="62">
        <f t="shared" si="33"/>
        <v>250</v>
      </c>
      <c r="M60" s="62">
        <f t="shared" si="33"/>
        <v>0</v>
      </c>
      <c r="N60" s="62">
        <f t="shared" si="33"/>
        <v>0</v>
      </c>
      <c r="O60" s="62">
        <f t="shared" si="33"/>
        <v>0</v>
      </c>
      <c r="P60" s="36"/>
      <c r="Q60" s="36"/>
      <c r="R60" s="36"/>
      <c r="S60" s="36"/>
      <c r="T60" s="36"/>
      <c r="U60" s="36"/>
    </row>
    <row r="61" spans="1:21" ht="58.35" customHeight="1">
      <c r="A61" s="34"/>
      <c r="B61" s="209" t="s">
        <v>343</v>
      </c>
      <c r="C61" s="62">
        <f t="shared" si="29"/>
        <v>500</v>
      </c>
      <c r="D61" s="62"/>
      <c r="E61" s="62"/>
      <c r="F61" s="62"/>
      <c r="G61" s="62"/>
      <c r="H61" s="62"/>
      <c r="I61" s="62"/>
      <c r="J61" s="62"/>
      <c r="K61" s="62">
        <v>250</v>
      </c>
      <c r="L61" s="62">
        <v>250</v>
      </c>
      <c r="M61" s="62"/>
      <c r="N61" s="62"/>
      <c r="O61" s="62"/>
      <c r="P61" s="36"/>
      <c r="Q61" s="36"/>
      <c r="R61" s="36"/>
      <c r="S61" s="36"/>
      <c r="T61" s="36"/>
      <c r="U61" s="36"/>
    </row>
    <row r="62" spans="1:21" ht="23.45" customHeight="1">
      <c r="A62" s="57" t="s">
        <v>344</v>
      </c>
      <c r="B62" s="66" t="s">
        <v>167</v>
      </c>
      <c r="C62" s="47">
        <f>+C63+C64</f>
        <v>771</v>
      </c>
      <c r="D62" s="47">
        <f t="shared" ref="D62:O62" si="34">+D63+D64</f>
        <v>0</v>
      </c>
      <c r="E62" s="47">
        <f t="shared" si="34"/>
        <v>0</v>
      </c>
      <c r="F62" s="47">
        <f t="shared" si="34"/>
        <v>0</v>
      </c>
      <c r="G62" s="47">
        <f t="shared" si="34"/>
        <v>0</v>
      </c>
      <c r="H62" s="47">
        <f t="shared" si="34"/>
        <v>0</v>
      </c>
      <c r="I62" s="47">
        <f t="shared" si="34"/>
        <v>0</v>
      </c>
      <c r="J62" s="47">
        <f t="shared" si="34"/>
        <v>0</v>
      </c>
      <c r="K62" s="47">
        <f t="shared" si="34"/>
        <v>0</v>
      </c>
      <c r="L62" s="47">
        <f t="shared" si="34"/>
        <v>194</v>
      </c>
      <c r="M62" s="47">
        <f t="shared" si="34"/>
        <v>192</v>
      </c>
      <c r="N62" s="47">
        <f t="shared" si="34"/>
        <v>193</v>
      </c>
      <c r="O62" s="47">
        <f t="shared" si="34"/>
        <v>192</v>
      </c>
      <c r="P62" s="80"/>
      <c r="Q62" s="80"/>
      <c r="R62" s="80"/>
      <c r="S62" s="80"/>
      <c r="T62" s="80"/>
      <c r="U62" s="80"/>
    </row>
    <row r="63" spans="1:21" ht="23.45" customHeight="1">
      <c r="A63" s="34" t="s">
        <v>130</v>
      </c>
      <c r="B63" s="35" t="s">
        <v>57</v>
      </c>
      <c r="C63" s="62">
        <f t="shared" si="29"/>
        <v>0</v>
      </c>
      <c r="D63" s="62"/>
      <c r="E63" s="62"/>
      <c r="F63" s="62"/>
      <c r="G63" s="62"/>
      <c r="H63" s="62"/>
      <c r="I63" s="62"/>
      <c r="J63" s="62"/>
      <c r="K63" s="62"/>
      <c r="L63" s="62"/>
      <c r="M63" s="62"/>
      <c r="N63" s="62"/>
      <c r="O63" s="62"/>
      <c r="P63" s="80"/>
      <c r="Q63" s="80"/>
      <c r="R63" s="80"/>
      <c r="S63" s="80"/>
      <c r="T63" s="80"/>
      <c r="U63" s="80"/>
    </row>
    <row r="64" spans="1:21" ht="23.45" customHeight="1">
      <c r="A64" s="34" t="s">
        <v>130</v>
      </c>
      <c r="B64" s="35" t="s">
        <v>163</v>
      </c>
      <c r="C64" s="62">
        <f>+C65</f>
        <v>771</v>
      </c>
      <c r="D64" s="62">
        <f t="shared" ref="D64:U64" si="35">+D65</f>
        <v>0</v>
      </c>
      <c r="E64" s="62">
        <f t="shared" si="35"/>
        <v>0</v>
      </c>
      <c r="F64" s="62">
        <f t="shared" si="35"/>
        <v>0</v>
      </c>
      <c r="G64" s="62">
        <f t="shared" si="35"/>
        <v>0</v>
      </c>
      <c r="H64" s="62">
        <f t="shared" si="35"/>
        <v>0</v>
      </c>
      <c r="I64" s="62">
        <f t="shared" si="35"/>
        <v>0</v>
      </c>
      <c r="J64" s="62">
        <f t="shared" si="35"/>
        <v>0</v>
      </c>
      <c r="K64" s="62">
        <f t="shared" si="35"/>
        <v>0</v>
      </c>
      <c r="L64" s="62">
        <f t="shared" si="35"/>
        <v>194</v>
      </c>
      <c r="M64" s="62">
        <f t="shared" si="35"/>
        <v>192</v>
      </c>
      <c r="N64" s="62">
        <f t="shared" si="35"/>
        <v>193</v>
      </c>
      <c r="O64" s="62">
        <f t="shared" si="35"/>
        <v>192</v>
      </c>
      <c r="P64" s="62">
        <f t="shared" si="35"/>
        <v>0</v>
      </c>
      <c r="Q64" s="62">
        <f t="shared" si="35"/>
        <v>0</v>
      </c>
      <c r="R64" s="62">
        <f t="shared" si="35"/>
        <v>0</v>
      </c>
      <c r="S64" s="62">
        <f t="shared" si="35"/>
        <v>0</v>
      </c>
      <c r="T64" s="62">
        <f t="shared" si="35"/>
        <v>0</v>
      </c>
      <c r="U64" s="62">
        <f t="shared" si="35"/>
        <v>0</v>
      </c>
    </row>
    <row r="65" spans="1:21" ht="53.45" customHeight="1">
      <c r="A65" s="34" t="s">
        <v>13</v>
      </c>
      <c r="B65" s="35" t="s">
        <v>168</v>
      </c>
      <c r="C65" s="62">
        <f>+C66</f>
        <v>771</v>
      </c>
      <c r="D65" s="62">
        <f t="shared" ref="D65:U65" si="36">+D66</f>
        <v>0</v>
      </c>
      <c r="E65" s="62">
        <f t="shared" si="36"/>
        <v>0</v>
      </c>
      <c r="F65" s="62">
        <f t="shared" si="36"/>
        <v>0</v>
      </c>
      <c r="G65" s="62">
        <f t="shared" si="36"/>
        <v>0</v>
      </c>
      <c r="H65" s="62">
        <f t="shared" si="36"/>
        <v>0</v>
      </c>
      <c r="I65" s="62">
        <f t="shared" si="36"/>
        <v>0</v>
      </c>
      <c r="J65" s="62">
        <f t="shared" si="36"/>
        <v>0</v>
      </c>
      <c r="K65" s="62"/>
      <c r="L65" s="62">
        <f>+L66</f>
        <v>194</v>
      </c>
      <c r="M65" s="62">
        <f>+M66</f>
        <v>192</v>
      </c>
      <c r="N65" s="62">
        <f>+N66</f>
        <v>193</v>
      </c>
      <c r="O65" s="62">
        <f>+O66</f>
        <v>192</v>
      </c>
      <c r="P65" s="36">
        <f t="shared" si="36"/>
        <v>0</v>
      </c>
      <c r="Q65" s="36">
        <f t="shared" si="36"/>
        <v>0</v>
      </c>
      <c r="R65" s="36">
        <f t="shared" si="36"/>
        <v>0</v>
      </c>
      <c r="S65" s="36">
        <f t="shared" si="36"/>
        <v>0</v>
      </c>
      <c r="T65" s="36">
        <f t="shared" si="36"/>
        <v>0</v>
      </c>
      <c r="U65" s="36">
        <f t="shared" si="36"/>
        <v>0</v>
      </c>
    </row>
    <row r="66" spans="1:21" ht="54.6" customHeight="1">
      <c r="A66" s="34"/>
      <c r="B66" s="71" t="s">
        <v>169</v>
      </c>
      <c r="C66" s="62">
        <f t="shared" si="29"/>
        <v>771</v>
      </c>
      <c r="D66" s="62"/>
      <c r="E66" s="62"/>
      <c r="F66" s="62"/>
      <c r="G66" s="62"/>
      <c r="H66" s="62"/>
      <c r="I66" s="62"/>
      <c r="J66" s="62"/>
      <c r="K66" s="62"/>
      <c r="L66" s="62">
        <v>194</v>
      </c>
      <c r="M66" s="62">
        <v>192</v>
      </c>
      <c r="N66" s="62">
        <v>193</v>
      </c>
      <c r="O66" s="62">
        <v>192</v>
      </c>
      <c r="P66" s="80"/>
      <c r="Q66" s="80"/>
      <c r="R66" s="80"/>
      <c r="S66" s="80"/>
      <c r="T66" s="80"/>
      <c r="U66" s="80"/>
    </row>
    <row r="67" spans="1:21" s="19" customFormat="1" ht="25.35" customHeight="1">
      <c r="A67" s="48"/>
      <c r="B67" s="49" t="s">
        <v>345</v>
      </c>
      <c r="C67" s="83">
        <f t="shared" si="29"/>
        <v>0</v>
      </c>
      <c r="D67" s="84"/>
      <c r="E67" s="83"/>
      <c r="F67" s="84"/>
      <c r="G67" s="84"/>
      <c r="H67" s="84"/>
      <c r="I67" s="84"/>
      <c r="J67" s="84"/>
      <c r="K67" s="84"/>
      <c r="L67" s="84"/>
      <c r="M67" s="84"/>
      <c r="N67" s="84"/>
      <c r="O67" s="84"/>
      <c r="P67" s="51"/>
      <c r="Q67" s="51"/>
      <c r="R67" s="51"/>
      <c r="S67" s="51"/>
      <c r="T67" s="51"/>
      <c r="U67" s="51"/>
    </row>
  </sheetData>
  <mergeCells count="2">
    <mergeCell ref="B1:O1"/>
    <mergeCell ref="A2:O2"/>
  </mergeCells>
  <pageMargins left="0.196850393700787" right="0.196850393700787" top="0.15748031496063" bottom="0.15748031496063" header="0.196850393700787" footer="0.15748031496063"/>
  <pageSetup paperSize="9" scale="76" fitToHeight="0" orientation="landscape"/>
  <headerFooter alignWithMargins="0">
    <oddHeader>&amp;RBiểu số 3</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dimension ref="A1:F55"/>
  <sheetViews>
    <sheetView workbookViewId="0">
      <selection sqref="A1:D1"/>
    </sheetView>
  </sheetViews>
  <sheetFormatPr defaultColWidth="9" defaultRowHeight="15.75"/>
  <cols>
    <col min="1" max="1" width="9" style="20"/>
    <col min="2" max="2" width="43.125" style="21" customWidth="1"/>
    <col min="3" max="3" width="15" style="22" customWidth="1"/>
    <col min="4" max="4" width="14" style="22" customWidth="1"/>
    <col min="5" max="16384" width="9" style="22"/>
  </cols>
  <sheetData>
    <row r="1" spans="1:6" ht="27.75" customHeight="1">
      <c r="A1" s="375" t="s">
        <v>346</v>
      </c>
      <c r="B1" s="375"/>
      <c r="C1" s="375"/>
      <c r="D1" s="375"/>
    </row>
    <row r="2" spans="1:6" ht="25.5" customHeight="1">
      <c r="D2" s="23" t="s">
        <v>1</v>
      </c>
    </row>
    <row r="3" spans="1:6" ht="28.5" customHeight="1">
      <c r="A3" s="24" t="s">
        <v>2</v>
      </c>
      <c r="B3" s="25" t="s">
        <v>347</v>
      </c>
      <c r="C3" s="24" t="s">
        <v>348</v>
      </c>
      <c r="D3" s="24" t="s">
        <v>49</v>
      </c>
    </row>
    <row r="4" spans="1:6" ht="23.25" customHeight="1">
      <c r="A4" s="26"/>
      <c r="B4" s="27" t="s">
        <v>288</v>
      </c>
      <c r="C4" s="28">
        <f>+C5+C9+C12+C14+C16+C18+C52+C53+C54+C55</f>
        <v>9250</v>
      </c>
      <c r="D4" s="26"/>
      <c r="E4" s="22">
        <v>9000</v>
      </c>
      <c r="F4" s="22">
        <v>9250</v>
      </c>
    </row>
    <row r="5" spans="1:6" ht="23.25" customHeight="1">
      <c r="A5" s="29" t="s">
        <v>9</v>
      </c>
      <c r="B5" s="30" t="s">
        <v>60</v>
      </c>
      <c r="C5" s="31">
        <f>SUM(C6:C8)</f>
        <v>93</v>
      </c>
      <c r="D5" s="29"/>
      <c r="E5" s="32">
        <f>+E4-C4</f>
        <v>-250</v>
      </c>
      <c r="F5" s="33">
        <f>+F4-C4</f>
        <v>0</v>
      </c>
    </row>
    <row r="6" spans="1:6" ht="23.25" customHeight="1">
      <c r="A6" s="34" t="s">
        <v>13</v>
      </c>
      <c r="B6" s="35" t="s">
        <v>349</v>
      </c>
      <c r="C6" s="36">
        <v>29</v>
      </c>
      <c r="D6" s="34"/>
    </row>
    <row r="7" spans="1:6" ht="23.25" customHeight="1">
      <c r="A7" s="34" t="s">
        <v>13</v>
      </c>
      <c r="B7" s="35" t="s">
        <v>350</v>
      </c>
      <c r="C7" s="36">
        <v>30</v>
      </c>
      <c r="D7" s="34"/>
    </row>
    <row r="8" spans="1:6" ht="23.25" customHeight="1">
      <c r="A8" s="34" t="s">
        <v>13</v>
      </c>
      <c r="B8" s="35" t="s">
        <v>351</v>
      </c>
      <c r="C8" s="36">
        <v>34</v>
      </c>
      <c r="D8" s="34"/>
    </row>
    <row r="9" spans="1:6" ht="23.25" customHeight="1">
      <c r="A9" s="29" t="s">
        <v>30</v>
      </c>
      <c r="B9" s="30" t="s">
        <v>352</v>
      </c>
      <c r="C9" s="31">
        <f>+C10+C11</f>
        <v>1446</v>
      </c>
      <c r="D9" s="29"/>
    </row>
    <row r="10" spans="1:6" s="16" customFormat="1" ht="23.25" customHeight="1">
      <c r="A10" s="37">
        <v>1</v>
      </c>
      <c r="B10" s="38" t="s">
        <v>353</v>
      </c>
      <c r="C10" s="39">
        <v>1416</v>
      </c>
      <c r="D10" s="37"/>
    </row>
    <row r="11" spans="1:6" s="16" customFormat="1" ht="23.25" customHeight="1">
      <c r="A11" s="37">
        <v>2</v>
      </c>
      <c r="B11" s="40" t="s">
        <v>354</v>
      </c>
      <c r="C11" s="41">
        <v>30</v>
      </c>
      <c r="D11" s="37"/>
    </row>
    <row r="12" spans="1:6" s="17" customFormat="1" ht="23.25" customHeight="1">
      <c r="A12" s="29" t="s">
        <v>33</v>
      </c>
      <c r="B12" s="42" t="s">
        <v>355</v>
      </c>
      <c r="C12" s="43">
        <f>+C13</f>
        <v>100</v>
      </c>
      <c r="D12" s="29"/>
    </row>
    <row r="13" spans="1:6" ht="23.25" customHeight="1">
      <c r="A13" s="34"/>
      <c r="B13" s="35" t="s">
        <v>356</v>
      </c>
      <c r="C13" s="36">
        <v>100</v>
      </c>
      <c r="D13" s="34"/>
    </row>
    <row r="14" spans="1:6" s="17" customFormat="1" ht="23.25" customHeight="1">
      <c r="A14" s="29" t="s">
        <v>37</v>
      </c>
      <c r="B14" s="42" t="s">
        <v>137</v>
      </c>
      <c r="C14" s="43">
        <f>+C15</f>
        <v>86</v>
      </c>
      <c r="D14" s="29"/>
    </row>
    <row r="15" spans="1:6" ht="23.25" customHeight="1">
      <c r="A15" s="34"/>
      <c r="B15" s="35" t="s">
        <v>356</v>
      </c>
      <c r="C15" s="36">
        <v>86</v>
      </c>
      <c r="D15" s="34"/>
    </row>
    <row r="16" spans="1:6" s="17" customFormat="1" ht="23.25" customHeight="1">
      <c r="A16" s="29" t="s">
        <v>39</v>
      </c>
      <c r="B16" s="42" t="s">
        <v>357</v>
      </c>
      <c r="C16" s="43">
        <f>+C17</f>
        <v>48</v>
      </c>
      <c r="D16" s="29"/>
    </row>
    <row r="17" spans="1:4" ht="23.25" customHeight="1">
      <c r="A17" s="34"/>
      <c r="B17" s="35" t="s">
        <v>356</v>
      </c>
      <c r="C17" s="36">
        <v>48</v>
      </c>
      <c r="D17" s="34"/>
    </row>
    <row r="18" spans="1:4" ht="23.25" customHeight="1">
      <c r="A18" s="29" t="s">
        <v>134</v>
      </c>
      <c r="B18" s="30" t="s">
        <v>141</v>
      </c>
      <c r="C18" s="31">
        <f>+C19+C21+C27</f>
        <v>1187</v>
      </c>
      <c r="D18" s="29"/>
    </row>
    <row r="19" spans="1:4" ht="23.25" customHeight="1">
      <c r="A19" s="29">
        <v>1</v>
      </c>
      <c r="B19" s="30" t="s">
        <v>358</v>
      </c>
      <c r="C19" s="31">
        <f>C20</f>
        <v>150</v>
      </c>
      <c r="D19" s="29"/>
    </row>
    <row r="20" spans="1:4" ht="23.25" customHeight="1">
      <c r="A20" s="34" t="s">
        <v>13</v>
      </c>
      <c r="B20" s="35" t="s">
        <v>359</v>
      </c>
      <c r="C20" s="36">
        <v>150</v>
      </c>
      <c r="D20" s="34"/>
    </row>
    <row r="21" spans="1:4" ht="23.25" customHeight="1">
      <c r="A21" s="29">
        <v>2</v>
      </c>
      <c r="B21" s="30" t="s">
        <v>144</v>
      </c>
      <c r="C21" s="31">
        <f>SUM(C22:C26)</f>
        <v>80</v>
      </c>
      <c r="D21" s="29"/>
    </row>
    <row r="22" spans="1:4" ht="23.25" customHeight="1">
      <c r="A22" s="34" t="s">
        <v>13</v>
      </c>
      <c r="B22" s="35" t="s">
        <v>360</v>
      </c>
      <c r="C22" s="36">
        <v>15</v>
      </c>
      <c r="D22" s="34"/>
    </row>
    <row r="23" spans="1:4" ht="23.25" customHeight="1">
      <c r="A23" s="34" t="s">
        <v>13</v>
      </c>
      <c r="B23" s="35" t="s">
        <v>361</v>
      </c>
      <c r="C23" s="36">
        <v>15</v>
      </c>
      <c r="D23" s="34"/>
    </row>
    <row r="24" spans="1:4" ht="23.25" customHeight="1">
      <c r="A24" s="34" t="s">
        <v>13</v>
      </c>
      <c r="B24" s="35" t="s">
        <v>362</v>
      </c>
      <c r="C24" s="36">
        <v>15</v>
      </c>
      <c r="D24" s="34"/>
    </row>
    <row r="25" spans="1:4" ht="23.25" customHeight="1">
      <c r="A25" s="34" t="s">
        <v>13</v>
      </c>
      <c r="B25" s="35" t="s">
        <v>363</v>
      </c>
      <c r="C25" s="36">
        <v>15</v>
      </c>
      <c r="D25" s="34"/>
    </row>
    <row r="26" spans="1:4" ht="23.25" customHeight="1">
      <c r="A26" s="34" t="s">
        <v>13</v>
      </c>
      <c r="B26" s="35" t="s">
        <v>364</v>
      </c>
      <c r="C26" s="36">
        <v>20</v>
      </c>
      <c r="D26" s="34"/>
    </row>
    <row r="27" spans="1:4" ht="23.25" customHeight="1">
      <c r="A27" s="29">
        <v>3</v>
      </c>
      <c r="B27" s="30" t="s">
        <v>145</v>
      </c>
      <c r="C27" s="31">
        <f>SUM(C28:C51)</f>
        <v>957</v>
      </c>
      <c r="D27" s="29"/>
    </row>
    <row r="28" spans="1:4" ht="23.25" customHeight="1">
      <c r="A28" s="34" t="s">
        <v>13</v>
      </c>
      <c r="B28" s="35" t="s">
        <v>365</v>
      </c>
      <c r="C28" s="36">
        <v>14</v>
      </c>
      <c r="D28" s="34"/>
    </row>
    <row r="29" spans="1:4" ht="23.25" customHeight="1">
      <c r="A29" s="34" t="s">
        <v>13</v>
      </c>
      <c r="B29" s="35" t="s">
        <v>366</v>
      </c>
      <c r="C29" s="36">
        <v>14</v>
      </c>
      <c r="D29" s="34"/>
    </row>
    <row r="30" spans="1:4" ht="23.25" customHeight="1">
      <c r="A30" s="34" t="s">
        <v>13</v>
      </c>
      <c r="B30" s="35" t="s">
        <v>367</v>
      </c>
      <c r="C30" s="36">
        <v>14</v>
      </c>
      <c r="D30" s="34"/>
    </row>
    <row r="31" spans="1:4" ht="23.25" customHeight="1">
      <c r="A31" s="34" t="s">
        <v>13</v>
      </c>
      <c r="B31" s="35" t="s">
        <v>368</v>
      </c>
      <c r="C31" s="36">
        <v>15</v>
      </c>
      <c r="D31" s="34"/>
    </row>
    <row r="32" spans="1:4" ht="23.25" customHeight="1">
      <c r="A32" s="34" t="s">
        <v>13</v>
      </c>
      <c r="B32" s="35" t="s">
        <v>369</v>
      </c>
      <c r="C32" s="36">
        <v>15</v>
      </c>
      <c r="D32" s="34"/>
    </row>
    <row r="33" spans="1:4" ht="23.25" customHeight="1">
      <c r="A33" s="34" t="s">
        <v>13</v>
      </c>
      <c r="B33" s="35" t="s">
        <v>370</v>
      </c>
      <c r="C33" s="36">
        <v>20</v>
      </c>
      <c r="D33" s="34"/>
    </row>
    <row r="34" spans="1:4" ht="23.25" customHeight="1">
      <c r="A34" s="34" t="s">
        <v>13</v>
      </c>
      <c r="B34" s="35" t="s">
        <v>371</v>
      </c>
      <c r="C34" s="36">
        <v>150</v>
      </c>
      <c r="D34" s="34"/>
    </row>
    <row r="35" spans="1:4" ht="23.25" customHeight="1">
      <c r="A35" s="34" t="s">
        <v>13</v>
      </c>
      <c r="B35" s="35" t="s">
        <v>270</v>
      </c>
      <c r="C35" s="36">
        <v>15</v>
      </c>
      <c r="D35" s="34"/>
    </row>
    <row r="36" spans="1:4" ht="23.25" customHeight="1">
      <c r="A36" s="34" t="s">
        <v>13</v>
      </c>
      <c r="B36" s="35" t="s">
        <v>372</v>
      </c>
      <c r="C36" s="36">
        <v>25</v>
      </c>
      <c r="D36" s="34"/>
    </row>
    <row r="37" spans="1:4" ht="23.25" customHeight="1">
      <c r="A37" s="34" t="s">
        <v>13</v>
      </c>
      <c r="B37" s="35" t="s">
        <v>373</v>
      </c>
      <c r="C37" s="36">
        <v>50</v>
      </c>
      <c r="D37" s="34"/>
    </row>
    <row r="38" spans="1:4" ht="23.25" customHeight="1">
      <c r="A38" s="34" t="s">
        <v>13</v>
      </c>
      <c r="B38" s="35" t="s">
        <v>374</v>
      </c>
      <c r="C38" s="36">
        <v>10</v>
      </c>
      <c r="D38" s="34"/>
    </row>
    <row r="39" spans="1:4" ht="23.25" customHeight="1">
      <c r="A39" s="34" t="s">
        <v>13</v>
      </c>
      <c r="B39" s="35" t="s">
        <v>76</v>
      </c>
      <c r="C39" s="36">
        <v>36</v>
      </c>
      <c r="D39" s="34"/>
    </row>
    <row r="40" spans="1:4" ht="23.25" customHeight="1">
      <c r="A40" s="34" t="s">
        <v>13</v>
      </c>
      <c r="B40" s="35" t="s">
        <v>166</v>
      </c>
      <c r="C40" s="36">
        <v>56</v>
      </c>
      <c r="D40" s="34"/>
    </row>
    <row r="41" spans="1:4" ht="23.25" customHeight="1">
      <c r="A41" s="34" t="s">
        <v>13</v>
      </c>
      <c r="B41" s="35" t="s">
        <v>194</v>
      </c>
      <c r="C41" s="36">
        <v>55</v>
      </c>
      <c r="D41" s="34"/>
    </row>
    <row r="42" spans="1:4" ht="23.25" customHeight="1">
      <c r="A42" s="34" t="s">
        <v>13</v>
      </c>
      <c r="B42" s="35" t="s">
        <v>185</v>
      </c>
      <c r="C42" s="36">
        <v>45</v>
      </c>
      <c r="D42" s="34"/>
    </row>
    <row r="43" spans="1:4" ht="23.25" customHeight="1">
      <c r="A43" s="34" t="s">
        <v>13</v>
      </c>
      <c r="B43" s="35" t="s">
        <v>176</v>
      </c>
      <c r="C43" s="36">
        <v>52</v>
      </c>
      <c r="D43" s="34"/>
    </row>
    <row r="44" spans="1:4" ht="23.25" customHeight="1">
      <c r="A44" s="34" t="s">
        <v>13</v>
      </c>
      <c r="B44" s="35" t="s">
        <v>186</v>
      </c>
      <c r="C44" s="36">
        <v>42</v>
      </c>
      <c r="D44" s="34"/>
    </row>
    <row r="45" spans="1:4" ht="23.25" customHeight="1">
      <c r="A45" s="34" t="s">
        <v>13</v>
      </c>
      <c r="B45" s="35" t="s">
        <v>187</v>
      </c>
      <c r="C45" s="36">
        <v>46</v>
      </c>
      <c r="D45" s="34"/>
    </row>
    <row r="46" spans="1:4" ht="23.25" customHeight="1">
      <c r="A46" s="34" t="s">
        <v>13</v>
      </c>
      <c r="B46" s="35" t="s">
        <v>196</v>
      </c>
      <c r="C46" s="36">
        <v>46</v>
      </c>
      <c r="D46" s="34"/>
    </row>
    <row r="47" spans="1:4" ht="23.25" customHeight="1">
      <c r="A47" s="34" t="s">
        <v>13</v>
      </c>
      <c r="B47" s="35" t="s">
        <v>193</v>
      </c>
      <c r="C47" s="36">
        <v>50</v>
      </c>
      <c r="D47" s="34"/>
    </row>
    <row r="48" spans="1:4" ht="23.25" customHeight="1">
      <c r="A48" s="34" t="s">
        <v>13</v>
      </c>
      <c r="B48" s="35" t="s">
        <v>204</v>
      </c>
      <c r="C48" s="36">
        <v>46</v>
      </c>
      <c r="D48" s="34"/>
    </row>
    <row r="49" spans="1:4" ht="23.25" customHeight="1">
      <c r="A49" s="34" t="s">
        <v>13</v>
      </c>
      <c r="B49" s="35" t="s">
        <v>159</v>
      </c>
      <c r="C49" s="36">
        <v>43</v>
      </c>
      <c r="D49" s="34"/>
    </row>
    <row r="50" spans="1:4" ht="23.25" customHeight="1">
      <c r="A50" s="34" t="s">
        <v>13</v>
      </c>
      <c r="B50" s="35" t="s">
        <v>205</v>
      </c>
      <c r="C50" s="36">
        <v>50</v>
      </c>
      <c r="D50" s="34"/>
    </row>
    <row r="51" spans="1:4" ht="23.25" customHeight="1">
      <c r="A51" s="34" t="s">
        <v>13</v>
      </c>
      <c r="B51" s="35" t="s">
        <v>160</v>
      </c>
      <c r="C51" s="36">
        <v>48</v>
      </c>
      <c r="D51" s="34"/>
    </row>
    <row r="52" spans="1:4" s="18" customFormat="1" ht="18" customHeight="1">
      <c r="A52" s="44" t="s">
        <v>135</v>
      </c>
      <c r="B52" s="45" t="s">
        <v>375</v>
      </c>
      <c r="C52" s="46">
        <v>6290</v>
      </c>
      <c r="D52" s="47"/>
    </row>
    <row r="53" spans="1:4" s="19" customFormat="1" ht="18" customHeight="1">
      <c r="A53" s="44" t="s">
        <v>136</v>
      </c>
      <c r="B53" s="45" t="s">
        <v>133</v>
      </c>
      <c r="C53" s="46"/>
      <c r="D53" s="47"/>
    </row>
    <row r="54" spans="1:4" s="19" customFormat="1" ht="17.25" customHeight="1">
      <c r="A54" s="44" t="s">
        <v>138</v>
      </c>
      <c r="B54" s="45" t="s">
        <v>150</v>
      </c>
      <c r="C54" s="46"/>
      <c r="D54" s="47"/>
    </row>
    <row r="55" spans="1:4" s="19" customFormat="1" ht="16.5" customHeight="1">
      <c r="A55" s="48" t="s">
        <v>140</v>
      </c>
      <c r="B55" s="49" t="s">
        <v>376</v>
      </c>
      <c r="C55" s="50"/>
      <c r="D55" s="51"/>
    </row>
  </sheetData>
  <mergeCells count="1">
    <mergeCell ref="A1:D1"/>
  </mergeCells>
  <pageMargins left="0.7" right="0.7" top="0.31" bottom="0.32" header="0.3" footer="0.3"/>
  <pageSetup paperSize="9"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4"/>
  <dimension ref="A1:C41"/>
  <sheetViews>
    <sheetView workbookViewId="0"/>
  </sheetViews>
  <sheetFormatPr defaultColWidth="7.125" defaultRowHeight="12.75"/>
  <cols>
    <col min="1" max="1" width="23.125" style="14" customWidth="1"/>
    <col min="2" max="2" width="1" style="14" customWidth="1"/>
    <col min="3" max="3" width="25" style="14" customWidth="1"/>
    <col min="4" max="16384" width="7.125" style="14"/>
  </cols>
  <sheetData>
    <row r="1" spans="1:3" ht="15">
      <c r="A1" s="15"/>
      <c r="C1" s="15"/>
    </row>
    <row r="2" spans="1:3" ht="15">
      <c r="A2" s="15"/>
    </row>
    <row r="3" spans="1:3" ht="15">
      <c r="A3" s="15"/>
      <c r="C3" s="15"/>
    </row>
    <row r="4" spans="1:3" ht="15">
      <c r="A4" s="15"/>
      <c r="C4" s="15"/>
    </row>
    <row r="5" spans="1:3" ht="15">
      <c r="C5" s="15"/>
    </row>
    <row r="6" spans="1:3" ht="15">
      <c r="C6" s="15"/>
    </row>
    <row r="7" spans="1:3" ht="15">
      <c r="A7" s="15"/>
      <c r="C7" s="15"/>
    </row>
    <row r="8" spans="1:3" ht="15">
      <c r="A8" s="15"/>
      <c r="C8" s="15"/>
    </row>
    <row r="9" spans="1:3" ht="15">
      <c r="A9" s="15"/>
      <c r="C9" s="15"/>
    </row>
    <row r="10" spans="1:3" ht="15">
      <c r="A10" s="15"/>
      <c r="C10" s="15"/>
    </row>
    <row r="11" spans="1:3" ht="15">
      <c r="A11" s="15"/>
      <c r="C11" s="15"/>
    </row>
    <row r="12" spans="1:3" ht="15">
      <c r="C12" s="15"/>
    </row>
    <row r="13" spans="1:3" ht="15">
      <c r="C13" s="15"/>
    </row>
    <row r="14" spans="1:3" ht="15">
      <c r="A14" s="15"/>
      <c r="C14" s="15"/>
    </row>
    <row r="15" spans="1:3" ht="15">
      <c r="A15" s="15"/>
    </row>
    <row r="16" spans="1:3" ht="15">
      <c r="A16" s="15"/>
    </row>
    <row r="17" spans="1:3" ht="15">
      <c r="A17" s="15"/>
      <c r="C17" s="15"/>
    </row>
    <row r="18" spans="1:3" ht="15">
      <c r="C18" s="15"/>
    </row>
    <row r="19" spans="1:3" ht="15">
      <c r="C19" s="15"/>
    </row>
    <row r="20" spans="1:3" ht="15">
      <c r="A20" s="15"/>
      <c r="C20" s="15"/>
    </row>
    <row r="21" spans="1:3" ht="15">
      <c r="A21" s="15"/>
      <c r="C21" s="15"/>
    </row>
    <row r="22" spans="1:3" ht="15">
      <c r="A22" s="15"/>
      <c r="C22" s="15"/>
    </row>
    <row r="23" spans="1:3" ht="15">
      <c r="A23" s="15"/>
      <c r="C23" s="15"/>
    </row>
    <row r="24" spans="1:3" ht="15">
      <c r="A24" s="15"/>
    </row>
    <row r="25" spans="1:3" ht="15">
      <c r="A25" s="15"/>
    </row>
    <row r="26" spans="1:3" ht="15">
      <c r="A26" s="15"/>
      <c r="C26" s="15"/>
    </row>
    <row r="27" spans="1:3" ht="15">
      <c r="A27" s="15"/>
      <c r="C27" s="15"/>
    </row>
    <row r="28" spans="1:3" ht="15">
      <c r="A28" s="15"/>
      <c r="C28" s="15"/>
    </row>
    <row r="29" spans="1:3" ht="15">
      <c r="A29" s="15"/>
      <c r="C29" s="15"/>
    </row>
    <row r="30" spans="1:3" ht="15">
      <c r="A30" s="15"/>
      <c r="C30" s="15"/>
    </row>
    <row r="31" spans="1:3" ht="15">
      <c r="A31" s="15"/>
      <c r="C31" s="15"/>
    </row>
    <row r="32" spans="1:3" ht="15">
      <c r="A32" s="15"/>
      <c r="C32" s="15"/>
    </row>
    <row r="33" spans="1:3" ht="15">
      <c r="A33" s="15"/>
      <c r="C33" s="15"/>
    </row>
    <row r="34" spans="1:3" ht="15">
      <c r="A34" s="15"/>
      <c r="C34" s="15"/>
    </row>
    <row r="35" spans="1:3" ht="15">
      <c r="A35" s="15"/>
      <c r="C35" s="15"/>
    </row>
    <row r="36" spans="1:3" ht="15">
      <c r="A36" s="15"/>
      <c r="C36" s="15"/>
    </row>
    <row r="37" spans="1:3" ht="15">
      <c r="A37" s="15"/>
    </row>
    <row r="38" spans="1:3" ht="15">
      <c r="A38" s="15"/>
    </row>
    <row r="39" spans="1:3" ht="15">
      <c r="A39" s="15"/>
      <c r="C39" s="15"/>
    </row>
    <row r="40" spans="1:3" ht="15">
      <c r="A40" s="15"/>
      <c r="C40" s="15"/>
    </row>
    <row r="41" spans="1:3" ht="15">
      <c r="A41" s="15"/>
      <c r="C41" s="15"/>
    </row>
  </sheetData>
  <sheetProtection password="8863" sheet="1" objects="1"/>
  <pageMargins left="0.75" right="0.75" top="1" bottom="1" header="0.5" footer="0.5"/>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5"/>
  <dimension ref="A1:C41"/>
  <sheetViews>
    <sheetView workbookViewId="0"/>
  </sheetViews>
  <sheetFormatPr defaultColWidth="8" defaultRowHeight="12.75"/>
  <cols>
    <col min="1" max="1" width="26.125" style="1" customWidth="1"/>
    <col min="2" max="2" width="1.125" style="1" customWidth="1"/>
    <col min="3" max="3" width="28.125" style="1" customWidth="1"/>
    <col min="4" max="16384" width="8" style="1"/>
  </cols>
  <sheetData>
    <row r="1" spans="1:3" ht="14.25">
      <c r="A1" s="2" t="s">
        <v>377</v>
      </c>
      <c r="C1" s="1" t="str">
        <f>"Deleted By K"</f>
        <v>Deleted By K</v>
      </c>
    </row>
    <row r="2" spans="1:3" ht="14.25">
      <c r="A2" s="2" t="s">
        <v>378</v>
      </c>
    </row>
    <row r="3" spans="1:3">
      <c r="A3" s="3" t="s">
        <v>379</v>
      </c>
      <c r="C3" s="4" t="s">
        <v>380</v>
      </c>
    </row>
    <row r="4" spans="1:3">
      <c r="A4" s="3">
        <v>3</v>
      </c>
      <c r="C4" s="5" t="str">
        <f>"Delete"</f>
        <v>Delete</v>
      </c>
    </row>
    <row r="5" spans="1:3">
      <c r="C5" s="5" t="str">
        <f>"Deleted By K"</f>
        <v>Deleted By K</v>
      </c>
    </row>
    <row r="6" spans="1:3">
      <c r="C6" s="5" t="str">
        <f>"Deleted By"</f>
        <v>Deleted By</v>
      </c>
    </row>
    <row r="7" spans="1:3">
      <c r="A7" s="6" t="s">
        <v>381</v>
      </c>
      <c r="C7" s="5" t="str">
        <f>"D"</f>
        <v>D</v>
      </c>
    </row>
    <row r="8" spans="1:3">
      <c r="A8" s="7" t="s">
        <v>382</v>
      </c>
      <c r="C8" s="5" t="str">
        <f>""</f>
        <v/>
      </c>
    </row>
    <row r="9" spans="1:3">
      <c r="A9" s="8" t="s">
        <v>383</v>
      </c>
      <c r="C9" s="5" t="str">
        <f>"Del"</f>
        <v>Del</v>
      </c>
    </row>
    <row r="10" spans="1:3">
      <c r="A10" s="7" t="s">
        <v>384</v>
      </c>
      <c r="C10" s="5" t="str">
        <f>"Delete"</f>
        <v>Delete</v>
      </c>
    </row>
    <row r="11" spans="1:3">
      <c r="A11" s="9" t="s">
        <v>385</v>
      </c>
      <c r="C11" s="5" t="str">
        <f>"Deleted By Kaspersky Lab A"</f>
        <v>Deleted By Kaspersky Lab A</v>
      </c>
    </row>
    <row r="12" spans="1:3">
      <c r="C12" s="5" t="str">
        <f>"Deleted By Kaspersky Lab AV "</f>
        <v xml:space="preserve">Deleted By Kaspersky Lab AV </v>
      </c>
    </row>
    <row r="13" spans="1:3">
      <c r="C13" s="5" t="str">
        <f>"Deleted By K"</f>
        <v>Deleted By K</v>
      </c>
    </row>
    <row r="14" spans="1:3">
      <c r="A14" s="4" t="s">
        <v>386</v>
      </c>
      <c r="C14" s="10" t="str">
        <f>"D"</f>
        <v>D</v>
      </c>
    </row>
    <row r="15" spans="1:3">
      <c r="A15" s="5" t="str">
        <f>"Deleted By Kaspersky Lab AV Deleted By K"</f>
        <v>Deleted By Kaspersky Lab AV Deleted By K</v>
      </c>
    </row>
    <row r="16" spans="1:3">
      <c r="A16" s="5" t="str">
        <f>"Deleted By Kaspersky Lab AV Deleted By"</f>
        <v>Deleted By Kaspersky Lab AV Deleted By</v>
      </c>
    </row>
    <row r="17" spans="1:3">
      <c r="A17" s="10" t="str">
        <f>"D"</f>
        <v>D</v>
      </c>
      <c r="C17" s="4" t="s">
        <v>387</v>
      </c>
    </row>
    <row r="18" spans="1:3">
      <c r="C18" s="5" t="str">
        <f>"Deleted By Kaspersky Lab AV Deleted By "</f>
        <v xml:space="preserve">Deleted By Kaspersky Lab AV Deleted By </v>
      </c>
    </row>
    <row r="19" spans="1:3">
      <c r="C19" s="5" t="str">
        <f>"Deleted By Kaspersky Lab A"</f>
        <v>Deleted By Kaspersky Lab A</v>
      </c>
    </row>
    <row r="20" spans="1:3">
      <c r="A20" s="11" t="s">
        <v>388</v>
      </c>
      <c r="C20" s="5" t="str">
        <f>"Deleted By Kaspersky "</f>
        <v xml:space="preserve">Deleted By Kaspersky </v>
      </c>
    </row>
    <row r="21" spans="1:3">
      <c r="A21" s="12" t="str">
        <f>"Deleted By Kaspersky Lab AV Deleted By"</f>
        <v>Deleted By Kaspersky Lab AV Deleted By</v>
      </c>
      <c r="C21" s="5" t="str">
        <f>"Deleted By Kaspersky "</f>
        <v xml:space="preserve">Deleted By Kaspersky </v>
      </c>
    </row>
    <row r="22" spans="1:3">
      <c r="A22" s="5" t="str">
        <f>"Deleted "</f>
        <v xml:space="preserve">Deleted </v>
      </c>
      <c r="C22" s="5" t="str">
        <f>"Deleted By Kaspersky Lab AV Deleted By "</f>
        <v xml:space="preserve">Deleted By Kaspersky Lab AV Deleted By </v>
      </c>
    </row>
    <row r="23" spans="1:3">
      <c r="A23" s="5" t="str">
        <f>"Deleted By"</f>
        <v>Deleted By</v>
      </c>
      <c r="C23" s="10" t="str">
        <f>"D"</f>
        <v>D</v>
      </c>
    </row>
    <row r="24" spans="1:3">
      <c r="A24" s="5" t="str">
        <f>"D"</f>
        <v>D</v>
      </c>
    </row>
    <row r="25" spans="1:3">
      <c r="A25" s="5" t="str">
        <f>""</f>
        <v/>
      </c>
    </row>
    <row r="26" spans="1:3">
      <c r="A26" s="5" t="str">
        <f>"Dele"</f>
        <v>Dele</v>
      </c>
      <c r="C26" s="13" t="s">
        <v>389</v>
      </c>
    </row>
    <row r="27" spans="1:3">
      <c r="A27" s="5" t="str">
        <f>"Dele"</f>
        <v>Dele</v>
      </c>
      <c r="C27" s="5" t="str">
        <f>"Delete"</f>
        <v>Delete</v>
      </c>
    </row>
    <row r="28" spans="1:3">
      <c r="A28" s="5" t="str">
        <f>"Dele"</f>
        <v>Dele</v>
      </c>
      <c r="C28" s="5" t="str">
        <f>"Deleted "</f>
        <v xml:space="preserve">Deleted </v>
      </c>
    </row>
    <row r="29" spans="1:3">
      <c r="A29" s="5" t="str">
        <f>"D"</f>
        <v>D</v>
      </c>
      <c r="C29" s="5" t="str">
        <f>"Deleted By"</f>
        <v>Deleted By</v>
      </c>
    </row>
    <row r="30" spans="1:3">
      <c r="A30" s="5" t="str">
        <f>"Delete"</f>
        <v>Delete</v>
      </c>
      <c r="C30" s="5" t="str">
        <f>"D"</f>
        <v>D</v>
      </c>
    </row>
    <row r="31" spans="1:3">
      <c r="A31" s="5" t="str">
        <f>"Deleted By Kasper"</f>
        <v>Deleted By Kasper</v>
      </c>
      <c r="C31" s="5" t="str">
        <f>"Del"</f>
        <v>Del</v>
      </c>
    </row>
    <row r="32" spans="1:3">
      <c r="A32" s="5" t="str">
        <f>"Deleted By Kaspersky"</f>
        <v>Deleted By Kaspersky</v>
      </c>
      <c r="C32" s="5" t="str">
        <f>"D"</f>
        <v>D</v>
      </c>
    </row>
    <row r="33" spans="1:3">
      <c r="A33" s="5" t="str">
        <f>"Deleted By Kaspersk"</f>
        <v>Deleted By Kaspersk</v>
      </c>
      <c r="C33" s="5" t="str">
        <f>"Delete"</f>
        <v>Delete</v>
      </c>
    </row>
    <row r="34" spans="1:3">
      <c r="A34" s="5" t="str">
        <f>"Deleted By Kaspersky"</f>
        <v>Deleted By Kaspersky</v>
      </c>
      <c r="C34" s="5" t="str">
        <f>"Deleted By Kasper"</f>
        <v>Deleted By Kasper</v>
      </c>
    </row>
    <row r="35" spans="1:3">
      <c r="A35" s="5" t="str">
        <f>"Deleted By Kaspers"</f>
        <v>Deleted By Kaspers</v>
      </c>
      <c r="C35" s="5" t="str">
        <f>""</f>
        <v/>
      </c>
    </row>
    <row r="36" spans="1:3">
      <c r="A36" s="5" t="str">
        <f>"D"</f>
        <v>D</v>
      </c>
      <c r="C36" s="10" t="str">
        <f>"D"</f>
        <v>D</v>
      </c>
    </row>
    <row r="37" spans="1:3">
      <c r="A37" s="5" t="str">
        <f>"D"</f>
        <v>D</v>
      </c>
    </row>
    <row r="38" spans="1:3">
      <c r="A38" s="5" t="str">
        <f>"D"</f>
        <v>D</v>
      </c>
    </row>
    <row r="39" spans="1:3">
      <c r="A39" s="5" t="str">
        <f>"Delete"</f>
        <v>Delete</v>
      </c>
      <c r="C39" s="12" t="str">
        <f>"Deleted By Kaspersky"</f>
        <v>Deleted By Kaspersky</v>
      </c>
    </row>
    <row r="40" spans="1:3">
      <c r="A40" s="5" t="str">
        <f>"D"</f>
        <v>D</v>
      </c>
      <c r="C40" s="5" t="str">
        <f>"Deleted By Kaspersky Lab AV Deleted By Kaspersky Lab AV Dele"</f>
        <v>Deleted By Kaspersky Lab AV Deleted By Kaspersky Lab AV Dele</v>
      </c>
    </row>
    <row r="41" spans="1:3">
      <c r="A41" s="10" t="str">
        <f>"D"</f>
        <v>D</v>
      </c>
      <c r="C41" s="10" t="str">
        <f>"D"</f>
        <v>D</v>
      </c>
    </row>
  </sheetData>
  <sheetProtection password="8863" sheet="1" objects="1"/>
  <pageMargins left="0.75" right="0.75" top="1" bottom="1" header="0.5" footer="0.5"/>
  <pageSetup paperSize="9" orientation="portrait"/>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19</vt:i4>
      </vt:variant>
    </vt:vector>
  </HeadingPairs>
  <TitlesOfParts>
    <vt:vector size="29" baseType="lpstr">
      <vt:lpstr>THU 2025</vt:lpstr>
      <vt:lpstr>CHI 2025</vt:lpstr>
      <vt:lpstr>BS chi khac, dieu chinh</vt:lpstr>
      <vt:lpstr>SỰ NGHIỆP 2024</vt:lpstr>
      <vt:lpstr>Xã phường </vt:lpstr>
      <vt:lpstr>Sheet1</vt:lpstr>
      <vt:lpstr>SỰ NGHIỆP 2024 (2)</vt:lpstr>
      <vt:lpstr>TH Phuong xa 2024</vt:lpstr>
      <vt:lpstr>GIAO TIẾT KIỆM CHI</vt:lpstr>
      <vt:lpstr>XL4Poppy</vt:lpstr>
      <vt:lpstr>Bust</vt:lpstr>
      <vt:lpstr>Continue</vt:lpstr>
      <vt:lpstr>Documents_array</vt:lpstr>
      <vt:lpstr>Hello</vt:lpstr>
      <vt:lpstr>'BS chi khac, dieu chinh'!Print_Area</vt:lpstr>
      <vt:lpstr>'CHI 2025'!Print_Area</vt:lpstr>
      <vt:lpstr>'SỰ NGHIỆP 2024'!Print_Area</vt:lpstr>
      <vt:lpstr>'SỰ NGHIỆP 2024 (2)'!Print_Area</vt:lpstr>
      <vt:lpstr>'TH Phuong xa 2024'!Print_Area</vt:lpstr>
      <vt:lpstr>'THU 2025'!Print_Area</vt:lpstr>
      <vt:lpstr>'Xã phường '!Print_Area</vt:lpstr>
      <vt:lpstr>'BS chi khac, dieu chinh'!Print_Titles</vt:lpstr>
      <vt:lpstr>'CHI 2025'!Print_Titles</vt:lpstr>
      <vt:lpstr>'GIAO TIẾT KIỆM CHI'!Print_Titles</vt:lpstr>
      <vt:lpstr>'SỰ NGHIỆP 2024'!Print_Titles</vt:lpstr>
      <vt:lpstr>'SỰ NGHIỆP 2024 (2)'!Print_Titles</vt:lpstr>
      <vt:lpstr>'TH Phuong xa 2024'!Print_Titles</vt:lpstr>
      <vt:lpstr>'THU 2025'!Print_Titles</vt:lpstr>
      <vt:lpstr>'Xã phường '!Print_Titles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 HAI</dc:creator>
  <cp:lastModifiedBy>Administrator</cp:lastModifiedBy>
  <cp:lastPrinted>2025-12-06T09:29:59Z</cp:lastPrinted>
  <dcterms:created xsi:type="dcterms:W3CDTF">2003-07-01T13:05:00Z</dcterms:created>
  <dcterms:modified xsi:type="dcterms:W3CDTF">2025-12-08T02:47:55Z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049E4C328CE143C9B1FF603C74F3389A_12</vt:lpwstr>
  </property>
  <property fmtid="{D5CDD505-2E9C-101B-9397-08002B2CF9AE}" pid="3" name="KSOProductBuildVer">
    <vt:lpwstr>1033-12.2.0.17555</vt:lpwstr>
  </property>
</Properties>
</file>